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2021\"/>
    </mc:Choice>
  </mc:AlternateContent>
  <bookViews>
    <workbookView xWindow="0" yWindow="0" windowWidth="28800" windowHeight="12330" firstSheet="1" activeTab="4"/>
  </bookViews>
  <sheets>
    <sheet name="Minggu 1" sheetId="1" r:id="rId1"/>
    <sheet name="Minggu 2" sheetId="6" r:id="rId2"/>
    <sheet name="Minggu 3" sheetId="7" r:id="rId3"/>
    <sheet name="Minggu 4" sheetId="8" r:id="rId4"/>
    <sheet name="Minggu 5" sheetId="10" r:id="rId5"/>
    <sheet name="Juni '21" sheetId="9" r:id="rId6"/>
  </sheets>
  <definedNames>
    <definedName name="_xlnm.Print_Area" localSheetId="0">'Minggu 1'!$A$32:$E$38</definedName>
  </definedNames>
  <calcPr calcId="162913"/>
</workbook>
</file>

<file path=xl/calcChain.xml><?xml version="1.0" encoding="utf-8"?>
<calcChain xmlns="http://schemas.openxmlformats.org/spreadsheetml/2006/main">
  <c r="G8" i="9" l="1"/>
  <c r="G3" i="9"/>
  <c r="G13" i="9"/>
  <c r="G9" i="9"/>
  <c r="G15" i="9"/>
  <c r="G18" i="9"/>
  <c r="G14" i="9" l="1"/>
  <c r="G17" i="9"/>
  <c r="G16" i="9"/>
  <c r="G12" i="9"/>
  <c r="G5" i="9"/>
  <c r="G11" i="9" l="1"/>
  <c r="G6" i="9" l="1"/>
  <c r="F18" i="9" l="1"/>
  <c r="F17" i="9"/>
  <c r="F16" i="9"/>
  <c r="F15" i="9"/>
  <c r="F14" i="9"/>
  <c r="F13" i="9"/>
  <c r="F12" i="9"/>
  <c r="F11" i="9"/>
  <c r="G10" i="9"/>
  <c r="F10" i="9"/>
  <c r="F9" i="9"/>
  <c r="F8" i="9"/>
  <c r="G7" i="9"/>
  <c r="F7" i="9"/>
  <c r="F6" i="9"/>
  <c r="F5" i="9"/>
  <c r="G4" i="9"/>
  <c r="F4" i="9"/>
  <c r="F3" i="9"/>
</calcChain>
</file>

<file path=xl/sharedStrings.xml><?xml version="1.0" encoding="utf-8"?>
<sst xmlns="http://schemas.openxmlformats.org/spreadsheetml/2006/main" count="625" uniqueCount="318">
  <si>
    <t xml:space="preserve">Hari </t>
  </si>
  <si>
    <t>Tanggal</t>
  </si>
  <si>
    <t>NO</t>
  </si>
  <si>
    <t>KEGIATAN</t>
  </si>
  <si>
    <t>WAKTU</t>
  </si>
  <si>
    <t>TEMPAT</t>
  </si>
  <si>
    <t>KETERANGAN</t>
  </si>
  <si>
    <t>: Jumat</t>
  </si>
  <si>
    <t>: Senin</t>
  </si>
  <si>
    <t>: Selasa</t>
  </si>
  <si>
    <t>: Rabu</t>
  </si>
  <si>
    <t>: Kamis</t>
  </si>
  <si>
    <t>Kegiatan tugas jabatan</t>
  </si>
  <si>
    <t>Output</t>
  </si>
  <si>
    <t>Kual / mutu</t>
  </si>
  <si>
    <t>Keterangan</t>
  </si>
  <si>
    <t>Per Bulan</t>
  </si>
  <si>
    <t>Membina pengelolaan perlengkapan sarana dan prasarana sesuai ketentuan peraturan perundang-undangan agar terciptanya suasana kerja yang nyaman</t>
  </si>
  <si>
    <t>Frekuensi</t>
  </si>
  <si>
    <t>Membina pengelolaan tata usaha sesuai ketentuan peraturan perundang-undangan agar terbinanya pengelolaan tata usaha yang teratur</t>
  </si>
  <si>
    <t>Laporan</t>
  </si>
  <si>
    <t>Membina pelaksanaan pengelolaan keuangan sesuai ketentuan peraturan perundang-undangan agar terbinanya pengelolaan keuangan yang akuntabel</t>
  </si>
  <si>
    <t>Mengkoordinasikan penyusunan dan fasilitasi penyelesaian masalah-masalah hukum, sengketa dalam hubungan kedinasan serta pemberian letigasi, advokasi dan perlindungan hukum sesuai ketentuan peraturan perundang-undangan agar tersusun dan terfasilitasi penyelesaian permasalahan</t>
  </si>
  <si>
    <t>Mengkoordinasikan penyusunan rancangan peraturan perundang-undangan sesuai ketentuan yang berlaku agar tersusun rancangan peraturan perundang-undangan pada Direktorat Jenderal Bina Administrasi Kewilayahan</t>
  </si>
  <si>
    <t>Mengkoordinasikan penyusunan program dan anggaran sesuai ketentuan peraturan perundang-undangan agar tersusunnya program kerja anggaran pada Direktorat Jenderal Bina Administrasi Kewilayahan</t>
  </si>
  <si>
    <t>Mengkoordinasikan pelaksanaan kegiatan operasional Sekretariat Direktorat Jenderal Bina Administrasi Kewilayahan dengan lingkup internal, instansi terkait serta pihak lainnya sesuai target dan kinerja yang ditetapkan agar tujuan dapat dicapai</t>
  </si>
  <si>
    <t>Dokumen/Naskah Dinas</t>
  </si>
  <si>
    <t>Membina pengelolaan aset sesua ketentuan peraturan perundang-undangan agar tercipta tertib administrasi dalam pengelola aset</t>
  </si>
  <si>
    <t>Membina urusan rumah tangga sesuai ketentuan peraturan perundang-undangan agar terbinanya urusan rumah tangga di Direktorat Jenderal Bina Administrasi Kewilayahan yang harmonis antar Direktorat</t>
  </si>
  <si>
    <t>Merumuskan sasaran-sasaran perencanaan kegiatan Sekretariat Direktorat Jenderal lingkup perencanaan, keuangan, perundang-undangan, dan umum sesuai peraturan perundang-undangan untuk kelancaran pelaksanaan kegiatan</t>
  </si>
  <si>
    <t>Memeriksa tugas-tugas bawahan berdasarkan ketentuan perundang-undangan agar tugas terselesaikan dengan baik dan benar</t>
  </si>
  <si>
    <t>Melaporkan pelaksanaan tugas dan kegiatan Sekretariat Direktorat Jenderal berdasarkan hasil evaluasi kepada Direktur Jenderal Bina Administrasi Kewilayahan secara berkala</t>
  </si>
  <si>
    <t>Melaksanakan tugas lainnya sesuai instruksi pimpinan sesuai Standar Operasional Prosedur (SOP) yang telah ditetapkan</t>
  </si>
  <si>
    <t>Monitoring dan evaluasi pelaksanaan kegiatan Sekretariat Direktorat Jenderal sesuai dokumen perencanaan yang telah ditetapkan</t>
  </si>
  <si>
    <t>Mengikuti rapat-rapat sesuai instruksi Direktur Jenderal Bina Administrasi Kewilayahan dalam rangka tercapainya tujuan kegiatan organisasi</t>
  </si>
  <si>
    <t>Kali</t>
  </si>
  <si>
    <t>Membina pengelolaan Aparatur Sipil Negara berdasarkan ketentuan peraturan Perundang-Undangan agar terwujudnya aparatur yang professional</t>
  </si>
  <si>
    <t>09.00 WIB</t>
  </si>
  <si>
    <t>Via Zoom Meeting</t>
  </si>
  <si>
    <t>10.00 WIB</t>
  </si>
  <si>
    <t>: 01 Juni 2021</t>
  </si>
  <si>
    <t>: 02 Juni 2021</t>
  </si>
  <si>
    <t>: 03 Juni 2021</t>
  </si>
  <si>
    <t>: 04 Juni 2021</t>
  </si>
  <si>
    <t>: 07 Juni 2021</t>
  </si>
  <si>
    <t>: 08 Juni 2021</t>
  </si>
  <si>
    <t>: 09 Juni 2021</t>
  </si>
  <si>
    <t>: 10 Juni 2021</t>
  </si>
  <si>
    <t>: 11 Juni 2021</t>
  </si>
  <si>
    <t>: 14 Juni 2021</t>
  </si>
  <si>
    <t>: 15 Juni 2021</t>
  </si>
  <si>
    <t>: 16 Juni 2021</t>
  </si>
  <si>
    <t>: 17 Juni 2021</t>
  </si>
  <si>
    <t>: 18 Juni 2021</t>
  </si>
  <si>
    <t>: 21 Juni 2021</t>
  </si>
  <si>
    <t>: 22 Juni 2021</t>
  </si>
  <si>
    <t>: 23 Juni 2021</t>
  </si>
  <si>
    <t>: 24 Juni 2021</t>
  </si>
  <si>
    <t>: 25 Juni 2021</t>
  </si>
  <si>
    <t>: 28 Juni 2021</t>
  </si>
  <si>
    <t>: 29 Juni 2021</t>
  </si>
  <si>
    <t>: 30 Juni 2021</t>
  </si>
  <si>
    <t>18.00 - 20.00 WIB (didahului makan malam)</t>
  </si>
  <si>
    <t>Hotel Ibis Style, Jl. KH. Zainul Arifin No. 5 &amp; 7 Petojo Utara, Jakarta</t>
  </si>
  <si>
    <t>Bapak hadir</t>
  </si>
  <si>
    <t>07.30 - 09.00 WIB (didahului sarapan)</t>
  </si>
  <si>
    <t>PPNS Pol PP: Rapat pembahasan pedoman jumlah ideal PPNS dan penyelarasan butir-butir kegiatan jabatan fungsional penyidik (2-4 Juni 2021)</t>
  </si>
  <si>
    <t>HAM Pol PP: Bimtek HAM bagi aparat Satpol PP di Prov. DKI Jakarta (2-4 Juni 2021)</t>
  </si>
  <si>
    <t>BPSDM: Pengembangan kompetensi "Kebijakan penerapan SPM Bidang Trantibumlinmas (Sub urusan Trantibum, Sub Urusan Bencana, dan Sub Urusan Kebakaran)</t>
  </si>
  <si>
    <t>10.00 - 12.00 WIB</t>
  </si>
  <si>
    <t>Waskoban: (8-10 Juni 2021)</t>
  </si>
  <si>
    <t>Hotel Orchardz Industri</t>
  </si>
  <si>
    <t>Linmas Pol PP: Rapat tindak lanjut keanggotaan Indonesia dengan status observer menjadi member pada ICDO (2-4 Juni 2021)</t>
  </si>
  <si>
    <t>09.30 - 12.00 WIB</t>
  </si>
  <si>
    <t>Hotel Grand Mercure Kemayoran</t>
  </si>
  <si>
    <t xml:space="preserve">TAOPS Pol PP: Rapat penyusunan Permendagri tentang Sistem Informasi Manajemen Polisi Pamong Praja </t>
  </si>
  <si>
    <t>Senin s.d. Rabu, 7-9 Juni 2021</t>
  </si>
  <si>
    <t>The Patra Bali Resort and Villas</t>
  </si>
  <si>
    <t>Bupati Jayapura: Permhonan audience</t>
  </si>
  <si>
    <t>Selasa s.d. Jumat, 1 - 4 Juni 2021</t>
  </si>
  <si>
    <t>Kabupaten Jayapura</t>
  </si>
  <si>
    <t>Arahan Plh.</t>
  </si>
  <si>
    <t>Bupati Tj. Jabung Barat: Permohonan menerima kunjungan kerja dalam rangka koordinasi permasalahan batas daerah</t>
  </si>
  <si>
    <t>Topobad difasilitasi</t>
  </si>
  <si>
    <t>DPRD Kota Bontang: Konsltasi terkait pemekaran wilayah kelurahan dan kecamatan di Kab/Kota</t>
  </si>
  <si>
    <t>Ditjen Bina Adwil</t>
  </si>
  <si>
    <t>Setneg: Undangan rapat ttg izin prakarsa penyusunan RPP Pembentukan kawasan khusus ibukota Prov Malut dan Kaltara</t>
  </si>
  <si>
    <t>13.30 WIB</t>
  </si>
  <si>
    <t>Dekon difasilitasi</t>
  </si>
  <si>
    <t>Topobad &amp; Waskoban</t>
  </si>
  <si>
    <t>Sekjen: Pengendalian dan evaluasi kinerja pelaksanaan kegiatan dan anggaran TA. 2021</t>
  </si>
  <si>
    <t>RSU Gedung A Lantai 3</t>
  </si>
  <si>
    <t>Bagren &amp; Bagkeu siapkan bahan</t>
  </si>
  <si>
    <t>Setda Prov. Riau: Permintaan narasumber rapat koordinasi perangkat Gubernur sbg Wakil Pemerintah Pusat</t>
  </si>
  <si>
    <t>Hotel Premiere Pekanbaru</t>
  </si>
  <si>
    <t>BSI: Permohonan webinar "meraih hidup sejahtera dan berkah dgn produk dan layanan PT. BSI</t>
  </si>
  <si>
    <t>BPSDM Prov. Jatim: Rakortek Jafung Pol PP 2021</t>
  </si>
  <si>
    <t>08.30 WIB</t>
  </si>
  <si>
    <t>Gedung Sasana Wiyata Praja BPSDM Jatim</t>
  </si>
  <si>
    <t>BPSDM Kaltara: Sosialisasi dan uji kompetensi Jafung Pol PP di Lingkungan Provinsi dan Kab/Kota se Kaltara</t>
  </si>
  <si>
    <t>10.00 WITA</t>
  </si>
  <si>
    <t>09.00-09.30 WIB</t>
  </si>
  <si>
    <t>Hotel Luminor</t>
  </si>
  <si>
    <t>tentative</t>
  </si>
  <si>
    <t>Pembahasan ZI dengan Kemenkeu</t>
  </si>
  <si>
    <t xml:space="preserve">SDM Pol PP: Rapat SDM Pol PP </t>
  </si>
  <si>
    <t>09.00 WIB - selesai</t>
  </si>
  <si>
    <t>DITUNDA S/D BATAS WAKTU YANG BELUM DITENTUKAN</t>
  </si>
  <si>
    <t>Tamu dari Lampung</t>
  </si>
  <si>
    <t>Expose proper Diklat PIM Tk. II</t>
  </si>
  <si>
    <t>08.00 WIB - selesai</t>
  </si>
  <si>
    <t>Hotel Luminor Kota</t>
  </si>
  <si>
    <t>Sarapan</t>
  </si>
  <si>
    <t>Bappeda Prov. Malut: Permohonan narasumber kegiatan sosialisasi arah kebijakan DAK fisik dengan non fisik tahun 2022</t>
  </si>
  <si>
    <t>08.30 WIT</t>
  </si>
  <si>
    <t>Penginapan Yusmar, Sofifi</t>
  </si>
  <si>
    <t>wakili/dampingi dk</t>
  </si>
  <si>
    <t>proses lebih lanjut ppl</t>
  </si>
  <si>
    <t>Kemenko Bid. Perekonomian: Rapat koordinasi dan peninjauan lokasi usulan proyek/program  dalam rencana pengembangan KPBPB BBK</t>
  </si>
  <si>
    <t>8-11 Juni 2021</t>
  </si>
  <si>
    <t>Batam</t>
  </si>
  <si>
    <t>KOMPAK: Permohonan penugasan staf Dit.Dekon TP dan Kerjasama pada workshop finalisasi PEDUM peningkatan kapasitas kecamatan</t>
  </si>
  <si>
    <t>9-11 Juni</t>
  </si>
  <si>
    <t>Hotel Harper DIY</t>
  </si>
  <si>
    <t>Proses lebih lanjut dk</t>
  </si>
  <si>
    <t>Sekjen: Rapat kerja pembahasan evaluasi pelaksanaan anggaran TA 2021</t>
  </si>
  <si>
    <t>RR Komisi II DPR RI</t>
  </si>
  <si>
    <t>Bagren, Keu</t>
  </si>
  <si>
    <t>Kepolisian RI: Rapat implementasi MOU ASAP Digital Nasional</t>
  </si>
  <si>
    <t>RR Rodalops Lt.5 Mabes Polri</t>
  </si>
  <si>
    <t>Hadiri Mpbk</t>
  </si>
  <si>
    <t>BNPP: Rakor penyesuaian program renaksi dan renduk</t>
  </si>
  <si>
    <t>Hotel Ibis Styles Gajah Mada</t>
  </si>
  <si>
    <t>BPSDM: Permohonan narasumber dan asesor</t>
  </si>
  <si>
    <t>mohon arahan plh</t>
  </si>
  <si>
    <t>waskoban</t>
  </si>
  <si>
    <t>KORPRI : Pembahasan program bantuan sosial</t>
  </si>
  <si>
    <t>RR Korpri Gd. B Lt.9</t>
  </si>
  <si>
    <t>Pak sandi hadiri</t>
  </si>
  <si>
    <t>Bupati Pasaman: Koordinasi dan Audiensi terakit penegasan batas daerah antara kab. Pasaman dengan kab. Pasaman barat</t>
  </si>
  <si>
    <t>Topo</t>
  </si>
  <si>
    <t>Kemenpan RB: Rapat koordinasi pembinaan jabatan fungsional</t>
  </si>
  <si>
    <t>07.00 WIB</t>
  </si>
  <si>
    <t>Hotel JS Luwansa, Jakarta Selatan</t>
  </si>
  <si>
    <t>Kasubbag Kepegawaian Hadiri</t>
  </si>
  <si>
    <t>Pol PP: Rapat penyusunan rancangan permendagri ttg SOP Satpol PP dan Kode Etik Pol PP</t>
  </si>
  <si>
    <t>RR Gd.H Lt. 3</t>
  </si>
  <si>
    <t>KORPRI: Pelaksanaan webinar dengan Bank Syariah Indonesia (BSI)</t>
  </si>
  <si>
    <t>Zoom Meeting</t>
  </si>
  <si>
    <t>Subbag kepeg dan bagkeu</t>
  </si>
  <si>
    <t>Sekjen: Rapat sosialisasi peraturan perundang undangan bidang kelembagaan</t>
  </si>
  <si>
    <t>RR SBP Gd. C Lt.3</t>
  </si>
  <si>
    <t>subbag kepeg bapak zoom</t>
  </si>
  <si>
    <t>BPP: Undangan Rapat koordinasi hasil kajian aktual strategi peningkatan penerimaan vaksinasi covid-19 dan kajian aktual model kebencanaan di Indonesia</t>
  </si>
  <si>
    <t>MPBK</t>
  </si>
  <si>
    <t>Ruang Aula BPP Kemendagri</t>
  </si>
  <si>
    <t>Setda Kota Yogyakarta: Permohonan Narasumber workshop ttg penilaian angka kredit Jafung Polpp secara virtual</t>
  </si>
  <si>
    <t>Sekjen : Undangan Rapat dengar pendapat (Konsinyering)</t>
  </si>
  <si>
    <t>Hotel Ayana Mid Plaza</t>
  </si>
  <si>
    <t>Sekjen : Pelantikan TP PKK Pusat Sisa Masa Bakti 2020 - 2024</t>
  </si>
  <si>
    <t>09.30 WIB</t>
  </si>
  <si>
    <t>Bapak hadir, Bagren siapkan bahan</t>
  </si>
  <si>
    <t>08.00 WIB</t>
  </si>
  <si>
    <t>RR Griya UMKM Lantai 2</t>
  </si>
  <si>
    <t>PPL</t>
  </si>
  <si>
    <t>Itjen : Undangan Narasumber</t>
  </si>
  <si>
    <t>Bupati Bolaang Mongodow Selatan : Permohonan Audiensi</t>
  </si>
  <si>
    <t>Kementerian Dalam Negeri</t>
  </si>
  <si>
    <t>Mohon arahan plh</t>
  </si>
  <si>
    <t>09.00 WITA / 08.00 WIB</t>
  </si>
  <si>
    <t>RR Lt. VII Gd. Itjen Kemendagri</t>
  </si>
  <si>
    <t>Dir.Konten Detik : Permohonan Pembuatan Pesan Semangat Bangkit dari Corona dlm bentuk video</t>
  </si>
  <si>
    <t>Sekjen : Undangan workshop penyusunan peta proses bisnis lanjutan lintas fungsi</t>
  </si>
  <si>
    <t>Bagren</t>
  </si>
  <si>
    <t>BKPM : Permohonan pembicara pada pelatihan OSS bagi Aparatur Daerah</t>
  </si>
  <si>
    <t xml:space="preserve">09.00 - 12.00 WIB </t>
  </si>
  <si>
    <t>Hotel Atlet Century Park</t>
  </si>
  <si>
    <t>Dekon</t>
  </si>
  <si>
    <t>Online Eksklusif di detikcom</t>
  </si>
  <si>
    <t>Sekjen : Pelaksanaan ujian dinas dan UPKP bagi PNS di lingkungan Kemendagri Tahun 2021</t>
  </si>
  <si>
    <t>Assesment Center Gd D lt 4 Biro Kepegawaian</t>
  </si>
  <si>
    <t>Pemrpov Jateng : Permohonan Narasumber</t>
  </si>
  <si>
    <t>Harris Hotel Sentraland Semarang</t>
  </si>
  <si>
    <t xml:space="preserve">Koordinasikan, bu </t>
  </si>
  <si>
    <t>wakili/dampingi, dk</t>
  </si>
  <si>
    <t>Pemprov Kalbar: Permohonan Narasumber</t>
  </si>
  <si>
    <t>Hotel Star Pontianak</t>
  </si>
  <si>
    <t>proses lebih lanjut , dk</t>
  </si>
  <si>
    <t>Kemenko Bid Polhukam: Undangan Rapat koordinasi merumuskan kebijakan reward dan punishment implementasi reformasi birokrasi bagi Pemda</t>
  </si>
  <si>
    <t>Zoom Cloud Meeting</t>
  </si>
  <si>
    <t>siapkan bahan, hadir bersama bagren dan bu</t>
  </si>
  <si>
    <t>Pusdatin: Undangan Pelatihan Agent Call Center</t>
  </si>
  <si>
    <t>RR Pusdatin Lt 10 Gd B</t>
  </si>
  <si>
    <t>Biro Perencanaan: Undangan konsolidasi dan koordinasi target dan data dukung terkait rencana aksi Inpres No 2 Tahun 2021 Lingkup Penugasan Kemendagri</t>
  </si>
  <si>
    <t>RR Biro Perencanaan Gd B Lt 6</t>
  </si>
  <si>
    <t>wakili/dampingi, bagren</t>
  </si>
  <si>
    <t>wakili/dampingi, koordinasikan, bagren</t>
  </si>
  <si>
    <t>Bappeda Prov Jabar: Permohonan Narasumber sosialisasi DAK</t>
  </si>
  <si>
    <t>12.00 WIB</t>
  </si>
  <si>
    <t>Pullman Bandung Grand Central</t>
  </si>
  <si>
    <t>Kemenko Bidang Perekonomian RI: Undangan Rapat koordinasi pelaksanaan Inpres No 1 Tahun 2021 ttg percepatan pembangunan ekonomi pd kws perbatasan negara</t>
  </si>
  <si>
    <t xml:space="preserve"> 13.00 WIB</t>
  </si>
  <si>
    <t>wakili/dampingi, wkb</t>
  </si>
  <si>
    <t xml:space="preserve">Pemkot Yogyakarta: FGD dalam rangka persiapan pengajuan rancangan Raperda Kota Yogyakarta ttg kerja sama daerah </t>
  </si>
  <si>
    <t>-</t>
  </si>
  <si>
    <t>BPSDM Kemendagri Kalibata</t>
  </si>
  <si>
    <t>tolong disiapkan bahan pak dir, mpbk</t>
  </si>
  <si>
    <t>Gub Kepri: Permohonan memberikan sambutan dan arahan pada acara musrenbang RPJMD Prov Kepri thn 2021-2026 secara online</t>
  </si>
  <si>
    <t xml:space="preserve"> Zoom Meeting</t>
  </si>
  <si>
    <t>dj</t>
  </si>
  <si>
    <t>PPATK: Undangan pertemuan dan pemintaan bantuan koordinasi peserta FGD bagi Kadis PTSP Kab/Kota</t>
  </si>
  <si>
    <t>08.00-16.00 WIB</t>
  </si>
  <si>
    <t>Hotel Novotel Kota Palembang</t>
  </si>
  <si>
    <t>koordinasikan, dk</t>
  </si>
  <si>
    <t>PPATK: Undangan Narasumber FGD ttg langkah strategis Kemendagri dlm penyelenggaraan perizinan berbasis elektronik di daerah</t>
  </si>
  <si>
    <t>08.30-16.00 WIB</t>
  </si>
  <si>
    <t>Kemenkeu: Undangan sosialisasi pendaftaran user SAKTI dan pengguna OTP SAKTI Full Modul</t>
  </si>
  <si>
    <t>wakili/dampingi, koordinasikan Keu</t>
  </si>
  <si>
    <t>BPK RI: Undangan Keynote Speech terkait "Kebijakan dan tantangan yg dihadapi Pemda di masa dan pasca Pandemi Covid-19</t>
  </si>
  <si>
    <t>09.00-10.10 WIB</t>
  </si>
  <si>
    <t>Kemenko Bid Perekonomian: Undangan Video Conference Rapat Koordinasi</t>
  </si>
  <si>
    <t>Video Conference</t>
  </si>
  <si>
    <t>16.00 WIB</t>
  </si>
  <si>
    <t xml:space="preserve"> wakili/dampingi, dekon</t>
  </si>
  <si>
    <t xml:space="preserve">1. </t>
  </si>
  <si>
    <t>Pol PP: Bimtek Penerapan Standar teknis mutu pelayanan dasar sub urusan Trantibum di Provinsi dan Kab/Kota</t>
  </si>
  <si>
    <t>21-23 Juni</t>
  </si>
  <si>
    <t>Swiss-Belresort Dago Heritage</t>
  </si>
  <si>
    <t>Bapak Suruh Catat</t>
  </si>
  <si>
    <t>Kemenkeu : Rapat Tinjut Integrasi Sistem E-Monev (Penyusunan Draft PKS)</t>
  </si>
  <si>
    <t>14.00 WIB</t>
  </si>
  <si>
    <t>Bapak Hadir, Bagren</t>
  </si>
  <si>
    <t>Biro Ortala: Undangan Rapat Pematangan usulan penyederhanaan birokrasi tahap II</t>
  </si>
  <si>
    <t>Kasubbag kepeg</t>
  </si>
  <si>
    <t>Kemenko Bid PMK: Rapat Koordinasi pembukaan Bali sbg destinasi wisata lokal</t>
  </si>
  <si>
    <t>Hadir dengan wkb</t>
  </si>
  <si>
    <t>BNPP RI: Undangan Rapat koordinasi penyesuaian program Renaksi dan Renduk</t>
  </si>
  <si>
    <t>Orchardz Hotel Industri</t>
  </si>
  <si>
    <t>WKB</t>
  </si>
  <si>
    <t>Kepala Staff Kepresidenan: Undangan Rapat virtual terkait tim percepatan penyelesaian konflik agraria dan penguatan kebijakan reformasi agraria tahun 2021</t>
  </si>
  <si>
    <t>Video conference</t>
  </si>
  <si>
    <t>DJ</t>
  </si>
  <si>
    <t>Kemenko Bid Perekonomian: Undangan rapat koordinasi dan evaluasi pelaksanaan Inpres No.9 Tahun 2018 ttg percepatan pembangunan KBM Tanjung Selor</t>
  </si>
  <si>
    <t>DEKON, WKB</t>
  </si>
  <si>
    <t>Kemenko Bid PMK: Rakor koordinasi lanjutan penanganan kepulangan pekerja migran Indonesia bermasalah dari Malaysia</t>
  </si>
  <si>
    <t>13.30</t>
  </si>
  <si>
    <t>RR Lt 14 Kemenko PMK</t>
  </si>
  <si>
    <t>Ditjen Bina Pemdes: Pelaksanaan kegiatan verifikasi faktual di Kota Palu</t>
  </si>
  <si>
    <t>Kota Palu</t>
  </si>
  <si>
    <t>topo</t>
  </si>
  <si>
    <t>DPMPTSP Kab Musi Banyuasin: Permintaan audiensi ttg penyederhanaan nomenklatur struktur organisasi DPMPTSP</t>
  </si>
  <si>
    <t>Kemendagri</t>
  </si>
  <si>
    <t>dekon</t>
  </si>
  <si>
    <t>Itjen: Entry meeting pemantauan dan pemukhtahiran TLHP dan PKN pada Kemendagri dan BNPP Semester I Tahun 2021</t>
  </si>
  <si>
    <t>Bapak Hadir</t>
  </si>
  <si>
    <t>Sekjen: Undangan penyusunan peta lintas fungsi Kemendagri</t>
  </si>
  <si>
    <t>Kominfo: Undangan Rapat pembahasan matriks data dukung sinergi pemerintah pusat dan daerah di Kemenkominfo</t>
  </si>
  <si>
    <t>The Margo Hotel Kota Depok Jabar</t>
  </si>
  <si>
    <t>Biro Umum: Seminar kesehatan bagi pejabat, staf dan tenaga kesehatan lingkup Kemendagri</t>
  </si>
  <si>
    <t>Gd F Lt 3</t>
  </si>
  <si>
    <t>UMUM</t>
  </si>
  <si>
    <t>Ditjen Keuda: Rapat pembahasan akselerasi realisasi APBD TA 2021</t>
  </si>
  <si>
    <t>Bagkeu: Percepatan penyelesaian tindak lanjut hasil BPK RI di Lingkungan Satker Ditjen Bina Adwil TA 2020</t>
  </si>
  <si>
    <t>13.00 WIB</t>
  </si>
  <si>
    <t>RR Lt. 3</t>
  </si>
  <si>
    <t>Kemenko PMK: Rapat Koordinasi lanjutan penanganan kepulangan pekerjaq migran indonesia bermasalah dari malaysia</t>
  </si>
  <si>
    <t>RR Lt. 14 Kemenko PMK atau Zoom Meeting</t>
  </si>
  <si>
    <t>Bagren: Pembahasan rancangan kebijakan penguatan penyelenggaraan urusan trantibumlinmas melalui bantuan pemerintah Ditjen Bina Adwil Tahun 2021</t>
  </si>
  <si>
    <t>Hotel Grand Mercure, Harmoni</t>
  </si>
  <si>
    <t>Ditjen Otda: Undangan rapat persiapan bahan DIM bersama RUU Otsus Papua</t>
  </si>
  <si>
    <t>Setda Prov Riau: Permintaan Narasumber Rapat koordinasi dan fasilitasi penerapan SPM di Kab/Kota</t>
  </si>
  <si>
    <t>Hotel Grand Central Pekanbaru</t>
  </si>
  <si>
    <t>Setda Kab Gresik: Permohonan Narsum Bimtek sekaligus meminta materi ttg tata cara penilaian angka kredit bagi Jafung Polpp</t>
  </si>
  <si>
    <t>Kantor Pemkab Gresik</t>
  </si>
  <si>
    <t>ppl</t>
  </si>
  <si>
    <t>Ditjen Bangda: Undangan Koordinasi pusat dan daerah dlm rangka penerapan SPM urusan trantibumlinmas</t>
  </si>
  <si>
    <t>23-25 Juni</t>
  </si>
  <si>
    <t>Hotel Luminor Pecenongan</t>
  </si>
  <si>
    <t>ppl, mpbk</t>
  </si>
  <si>
    <t>Lan RI: Permohonan menjadi Narasumber pengumpulan dan penggalian data</t>
  </si>
  <si>
    <t>RR Stafsus Mendagri</t>
  </si>
  <si>
    <t>BNPB: Kegiatan pemantauan dan evaluasi terpadu</t>
  </si>
  <si>
    <t>09.00 WITA</t>
  </si>
  <si>
    <t>Kantor Gubernur Prov NTB</t>
  </si>
  <si>
    <t>Sekjen: Undangan sosialisasi ttg tata naskah dinas elektronik di lingkungan Kemendagri</t>
  </si>
  <si>
    <t>Sekjen: Penandatanganan nota kesepahaman oleh Sekjen dan Ketua Umum IAP</t>
  </si>
  <si>
    <t>RR Sekjen</t>
  </si>
  <si>
    <t>Biro Umum: Undangan untuk melakukan penginputan RUP</t>
  </si>
  <si>
    <t>RR GD. C Lt.2</t>
  </si>
  <si>
    <t>Stafsus: Permohonan izin prakarsa penyusunan RPP tentang pembentukan kawasan khusus ibu kota Prov Malut dan Prov Kaltara</t>
  </si>
  <si>
    <t>Kemenko Bid Perekonomian: Undangan Video Confference Rapat Koordinasi</t>
  </si>
  <si>
    <t>Video Confference</t>
  </si>
  <si>
    <t>umum</t>
  </si>
  <si>
    <t>arahan dj, wkb</t>
  </si>
  <si>
    <t>MPBK: Rapat analisa dan evaluasi PPKM berbasis mikro di daerah dan optimalisasi posko penanganan covid-19 di tingkat desa dan kelurahan tahap III</t>
  </si>
  <si>
    <t>Pusdatin: Undangan persiapan finalisasi agenda rapat dewan pengarah satu data Indonesia</t>
  </si>
  <si>
    <t>Prov Sulut: Permohonan Narasumber Rapat Koordinasi Satpolpp Kab/Kota Se-Sulawesi</t>
  </si>
  <si>
    <t>08.00 WITA</t>
  </si>
  <si>
    <t>Ruang C.J Rantung Kantor Gub Sulut</t>
  </si>
  <si>
    <t>Arahan Dj</t>
  </si>
  <si>
    <t>Kemenkeu: Undangan rapat tinjut rekomendasi hasil pemeriksaan BPK RI atas LKBUN periode smt I TA 2021</t>
  </si>
  <si>
    <t>BIG: Undangan webinar percepatan kebijakan satu peta</t>
  </si>
  <si>
    <t>Kemenko Bid Perekonomian: Undangan rapat pembahasan progress peta batas administrasi Prov &amp; Kab/Kota serta peta batas wilayah adm kewenangan pengelolaan sumber daya laut dlm rangka pelaksanaan PP No.43 Tahun 2021</t>
  </si>
  <si>
    <t>Kemen PPN/Bappenas: Undangan Rapat Koordinasi Bilateral ttg kinerja proyek PHLN Kemendagri</t>
  </si>
  <si>
    <t>BPSDM Prov Kaltara: Penundaan kegiatan sosialisasi dan UJK Jafung Satpol PP</t>
  </si>
  <si>
    <t>28-29 Juni 2021</t>
  </si>
  <si>
    <t>Setda Prov Sulbar: Permohonan Narasumber kegiatan Asistensi dan supervisi LPPD Kab se Sulbar</t>
  </si>
  <si>
    <t>28-30 Juni 2021</t>
  </si>
  <si>
    <t>Travelers Hotel Phinisi Makassar</t>
  </si>
  <si>
    <t>Biro Umum: Undangan kegiatan pengembangan kapasitas tenaga pengamanan dlm melakukan pengamanan gd perkantoran, mitigasi ancaman dan bencana TA 2021</t>
  </si>
  <si>
    <t>Jeep Station Indonesia Resort, Kab Bogor Prov Jabar</t>
  </si>
  <si>
    <t>BIG: Permohonan Narasumber</t>
  </si>
  <si>
    <t>Sekjen: Undangan pemberian hak kepegawaian dan penghargaan dari Mendagri</t>
  </si>
  <si>
    <t>Biro Kepegawaian</t>
  </si>
  <si>
    <t>Pemprov Jateng: Permohonan Narsum Rapat koordinasi</t>
  </si>
  <si>
    <t>BIG: Penyelenggaraan IGT pada kementerian/lembaga</t>
  </si>
  <si>
    <t>Setda Pemprov DKI Jakarta: Permohonan Narasumber pembahasan persiapan penyesuaian bentuk kelembagaan dan proses bisnis pada perangkat daerah</t>
  </si>
  <si>
    <t>Ruang Pola Blok G Lt II Gd Balaikota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</si>
</sst>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4F4F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3" fillId="0" borderId="0" applyFont="0" applyFill="0" applyBorder="0" applyAlignment="0" applyProtection="0"/>
  </cellStyleXfs>
  <cellXfs count="9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1" fillId="3" borderId="0" xfId="0" applyFont="1" applyFill="1"/>
    <xf numFmtId="0" fontId="6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5" fillId="3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1" fontId="1" fillId="0" borderId="0" xfId="1" applyFo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41" fontId="1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3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/>
    <xf numFmtId="0" fontId="8" fillId="3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1" applyFont="1" applyAlignment="1">
      <alignment wrapText="1"/>
    </xf>
    <xf numFmtId="0" fontId="8" fillId="0" borderId="0" xfId="0" quotePrefix="1" applyFont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3" borderId="2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wrapText="1"/>
    </xf>
    <xf numFmtId="0" fontId="8" fillId="3" borderId="0" xfId="0" applyFont="1" applyFill="1" applyBorder="1"/>
    <xf numFmtId="0" fontId="1" fillId="3" borderId="0" xfId="0" applyFont="1" applyFill="1" applyBorder="1"/>
    <xf numFmtId="0" fontId="1" fillId="0" borderId="0" xfId="0" applyFont="1" applyBorder="1"/>
    <xf numFmtId="41" fontId="1" fillId="0" borderId="0" xfId="1" applyFont="1" applyBorder="1"/>
    <xf numFmtId="0" fontId="8" fillId="4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vertical="center"/>
    </xf>
    <xf numFmtId="0" fontId="8" fillId="0" borderId="0" xfId="0" applyFont="1" applyBorder="1"/>
    <xf numFmtId="0" fontId="1" fillId="3" borderId="1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3" borderId="1" xfId="0" applyNumberForma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1" fillId="3" borderId="1" xfId="0" quotePrefix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10" workbookViewId="0">
      <selection activeCell="B26" sqref="B26:B29"/>
    </sheetView>
  </sheetViews>
  <sheetFormatPr defaultRowHeight="15" x14ac:dyDescent="0.25"/>
  <cols>
    <col min="1" max="1" width="7.7109375" style="5" customWidth="1"/>
    <col min="2" max="2" width="37" style="5" customWidth="1"/>
    <col min="3" max="4" width="27.85546875" style="5" customWidth="1"/>
    <col min="5" max="5" width="26.7109375" style="5" customWidth="1"/>
    <col min="6" max="6" width="20" style="5" customWidth="1"/>
    <col min="7" max="7" width="11.140625" style="5" bestFit="1" customWidth="1"/>
    <col min="8" max="9" width="9.140625" style="5"/>
    <col min="10" max="11" width="11.140625" style="5" bestFit="1" customWidth="1"/>
    <col min="12" max="16384" width="9.140625" style="5"/>
  </cols>
  <sheetData>
    <row r="1" spans="1:5" s="4" customFormat="1" ht="19.5" customHeight="1" x14ac:dyDescent="0.25">
      <c r="A1" s="26" t="s">
        <v>0</v>
      </c>
      <c r="B1" s="27" t="s">
        <v>9</v>
      </c>
      <c r="C1" s="26"/>
      <c r="D1" s="26"/>
      <c r="E1" s="26"/>
    </row>
    <row r="2" spans="1:5" s="4" customFormat="1" ht="19.5" customHeight="1" x14ac:dyDescent="0.25">
      <c r="A2" s="26" t="s">
        <v>1</v>
      </c>
      <c r="B2" s="27" t="s">
        <v>40</v>
      </c>
      <c r="C2" s="26"/>
      <c r="D2" s="26"/>
      <c r="E2" s="26"/>
    </row>
    <row r="3" spans="1:5" x14ac:dyDescent="0.25">
      <c r="A3" s="28"/>
      <c r="B3" s="28"/>
      <c r="C3" s="28"/>
      <c r="D3" s="28"/>
      <c r="E3" s="28"/>
    </row>
    <row r="4" spans="1:5" s="7" customFormat="1" ht="22.5" customHeight="1" x14ac:dyDescent="0.25">
      <c r="A4" s="29" t="s">
        <v>2</v>
      </c>
      <c r="B4" s="29" t="s">
        <v>3</v>
      </c>
      <c r="C4" s="29" t="s">
        <v>4</v>
      </c>
      <c r="D4" s="29" t="s">
        <v>5</v>
      </c>
      <c r="E4" s="29" t="s">
        <v>6</v>
      </c>
    </row>
    <row r="5" spans="1:5" ht="30" x14ac:dyDescent="0.25">
      <c r="A5" s="1"/>
      <c r="B5" s="2" t="s">
        <v>78</v>
      </c>
      <c r="C5" s="2" t="s">
        <v>79</v>
      </c>
      <c r="D5" s="2" t="s">
        <v>80</v>
      </c>
      <c r="E5" s="2" t="s">
        <v>81</v>
      </c>
    </row>
    <row r="6" spans="1:5" x14ac:dyDescent="0.25">
      <c r="A6" s="1"/>
      <c r="B6" s="2"/>
      <c r="C6" s="3"/>
      <c r="D6" s="2"/>
      <c r="E6" s="2"/>
    </row>
    <row r="7" spans="1:5" x14ac:dyDescent="0.25">
      <c r="A7" s="1"/>
      <c r="B7" s="2"/>
      <c r="C7" s="3"/>
      <c r="D7" s="2"/>
      <c r="E7" s="2"/>
    </row>
    <row r="8" spans="1:5" x14ac:dyDescent="0.25">
      <c r="A8" s="1"/>
      <c r="B8" s="2"/>
      <c r="C8" s="3"/>
      <c r="D8" s="2"/>
      <c r="E8" s="2"/>
    </row>
    <row r="9" spans="1:5" x14ac:dyDescent="0.25">
      <c r="A9" s="1"/>
      <c r="B9" s="2"/>
      <c r="C9" s="3"/>
      <c r="D9" s="3"/>
      <c r="E9" s="3"/>
    </row>
    <row r="10" spans="1:5" x14ac:dyDescent="0.25">
      <c r="A10" s="7"/>
      <c r="B10" s="4"/>
      <c r="C10" s="4"/>
      <c r="D10" s="4"/>
      <c r="E10" s="4"/>
    </row>
    <row r="11" spans="1:5" x14ac:dyDescent="0.25">
      <c r="A11" s="7"/>
      <c r="B11" s="4"/>
      <c r="C11" s="4"/>
      <c r="D11" s="4"/>
      <c r="E11" s="4"/>
    </row>
    <row r="12" spans="1:5" s="4" customFormat="1" ht="19.5" customHeight="1" x14ac:dyDescent="0.25">
      <c r="A12" s="40" t="s">
        <v>0</v>
      </c>
      <c r="B12" s="49" t="s">
        <v>10</v>
      </c>
      <c r="C12" s="40"/>
      <c r="D12" s="40"/>
      <c r="E12" s="40"/>
    </row>
    <row r="13" spans="1:5" s="4" customFormat="1" ht="19.5" customHeight="1" x14ac:dyDescent="0.25">
      <c r="A13" s="40" t="s">
        <v>1</v>
      </c>
      <c r="B13" s="49" t="s">
        <v>41</v>
      </c>
      <c r="C13" s="40"/>
      <c r="D13" s="40"/>
      <c r="E13" s="40"/>
    </row>
    <row r="14" spans="1:5" x14ac:dyDescent="0.25">
      <c r="A14" s="45"/>
      <c r="B14" s="45"/>
      <c r="C14" s="45"/>
      <c r="D14" s="45"/>
      <c r="E14" s="45"/>
    </row>
    <row r="15" spans="1:5" s="7" customFormat="1" ht="27.75" customHeight="1" x14ac:dyDescent="0.25">
      <c r="A15" s="50" t="s">
        <v>2</v>
      </c>
      <c r="B15" s="50" t="s">
        <v>3</v>
      </c>
      <c r="C15" s="50" t="s">
        <v>4</v>
      </c>
      <c r="D15" s="50" t="s">
        <v>5</v>
      </c>
      <c r="E15" s="50" t="s">
        <v>6</v>
      </c>
    </row>
    <row r="16" spans="1:5" ht="27.75" customHeight="1" x14ac:dyDescent="0.25">
      <c r="A16" s="51">
        <v>1</v>
      </c>
      <c r="B16" s="52" t="s">
        <v>104</v>
      </c>
      <c r="C16" s="53" t="s">
        <v>101</v>
      </c>
      <c r="D16" s="53" t="s">
        <v>102</v>
      </c>
      <c r="E16" s="52" t="s">
        <v>64</v>
      </c>
    </row>
    <row r="17" spans="1:17" ht="42.75" x14ac:dyDescent="0.25">
      <c r="A17" s="51">
        <v>2</v>
      </c>
      <c r="B17" s="52" t="s">
        <v>84</v>
      </c>
      <c r="C17" s="53" t="s">
        <v>39</v>
      </c>
      <c r="D17" s="53" t="s">
        <v>85</v>
      </c>
      <c r="E17" s="52" t="s">
        <v>88</v>
      </c>
    </row>
    <row r="18" spans="1:17" ht="57" x14ac:dyDescent="0.25">
      <c r="A18" s="51">
        <v>3</v>
      </c>
      <c r="B18" s="52" t="s">
        <v>86</v>
      </c>
      <c r="C18" s="53" t="s">
        <v>87</v>
      </c>
      <c r="D18" s="53" t="s">
        <v>38</v>
      </c>
      <c r="E18" s="52" t="s">
        <v>89</v>
      </c>
    </row>
    <row r="19" spans="1:17" ht="86.25" customHeight="1" x14ac:dyDescent="0.25">
      <c r="A19" s="51">
        <v>4</v>
      </c>
      <c r="B19" s="54" t="s">
        <v>66</v>
      </c>
      <c r="C19" s="55" t="s">
        <v>62</v>
      </c>
      <c r="D19" s="55" t="s">
        <v>63</v>
      </c>
      <c r="E19" s="56" t="s">
        <v>64</v>
      </c>
    </row>
    <row r="20" spans="1:17" ht="57" x14ac:dyDescent="0.25">
      <c r="A20" s="51">
        <v>5</v>
      </c>
      <c r="B20" s="52" t="s">
        <v>82</v>
      </c>
      <c r="C20" s="53" t="s">
        <v>103</v>
      </c>
      <c r="D20" s="53" t="s">
        <v>85</v>
      </c>
      <c r="E20" s="52" t="s">
        <v>83</v>
      </c>
    </row>
    <row r="21" spans="1:17" x14ac:dyDescent="0.25">
      <c r="A21" s="47"/>
      <c r="B21" s="40"/>
      <c r="C21" s="40"/>
      <c r="D21" s="40"/>
      <c r="E21" s="40"/>
    </row>
    <row r="22" spans="1:17" x14ac:dyDescent="0.25">
      <c r="A22" s="40" t="s">
        <v>0</v>
      </c>
      <c r="B22" s="49" t="s">
        <v>11</v>
      </c>
      <c r="C22" s="40"/>
      <c r="D22" s="40"/>
      <c r="E22" s="40"/>
    </row>
    <row r="23" spans="1:17" x14ac:dyDescent="0.25">
      <c r="A23" s="40" t="s">
        <v>1</v>
      </c>
      <c r="B23" s="49" t="s">
        <v>42</v>
      </c>
      <c r="C23" s="40"/>
      <c r="D23" s="40"/>
      <c r="E23" s="40"/>
    </row>
    <row r="24" spans="1:17" s="4" customFormat="1" ht="19.5" customHeight="1" x14ac:dyDescent="0.2">
      <c r="A24" s="45"/>
      <c r="B24" s="45"/>
      <c r="C24" s="45"/>
      <c r="D24" s="45"/>
      <c r="E24" s="45"/>
    </row>
    <row r="25" spans="1:17" s="40" customFormat="1" ht="19.5" customHeight="1" x14ac:dyDescent="0.25">
      <c r="A25" s="39" t="s">
        <v>2</v>
      </c>
      <c r="B25" s="39" t="s">
        <v>3</v>
      </c>
      <c r="C25" s="39" t="s">
        <v>4</v>
      </c>
      <c r="D25" s="39" t="s">
        <v>5</v>
      </c>
      <c r="E25" s="39" t="s">
        <v>6</v>
      </c>
    </row>
    <row r="26" spans="1:17" s="45" customFormat="1" ht="42.75" x14ac:dyDescent="0.2">
      <c r="A26" s="41">
        <v>1</v>
      </c>
      <c r="B26" s="42" t="s">
        <v>67</v>
      </c>
      <c r="C26" s="43" t="s">
        <v>65</v>
      </c>
      <c r="D26" s="43" t="s">
        <v>71</v>
      </c>
      <c r="E26" s="44" t="s">
        <v>64</v>
      </c>
    </row>
    <row r="27" spans="1:17" s="68" customFormat="1" ht="27.75" customHeight="1" x14ac:dyDescent="0.25">
      <c r="A27" s="67">
        <v>2</v>
      </c>
      <c r="B27" s="58" t="s">
        <v>90</v>
      </c>
      <c r="C27" s="58" t="s">
        <v>37</v>
      </c>
      <c r="D27" s="59" t="s">
        <v>91</v>
      </c>
      <c r="E27" s="58" t="s">
        <v>92</v>
      </c>
      <c r="F27" s="85" t="s">
        <v>107</v>
      </c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spans="1:17" s="63" customFormat="1" ht="57" x14ac:dyDescent="0.2">
      <c r="A28" s="41">
        <v>3</v>
      </c>
      <c r="B28" s="43" t="s">
        <v>72</v>
      </c>
      <c r="C28" s="46" t="s">
        <v>73</v>
      </c>
      <c r="D28" s="43" t="s">
        <v>74</v>
      </c>
      <c r="E28" s="60" t="s">
        <v>64</v>
      </c>
      <c r="F28" s="62"/>
    </row>
    <row r="29" spans="1:17" s="63" customFormat="1" ht="57" x14ac:dyDescent="0.2">
      <c r="A29" s="41">
        <v>4</v>
      </c>
      <c r="B29" s="43" t="s">
        <v>93</v>
      </c>
      <c r="C29" s="46"/>
      <c r="D29" s="43" t="s">
        <v>94</v>
      </c>
      <c r="E29" s="61"/>
    </row>
    <row r="30" spans="1:17" s="63" customFormat="1" ht="14.25" x14ac:dyDescent="0.2">
      <c r="A30" s="45"/>
      <c r="B30" s="45"/>
      <c r="C30" s="45"/>
      <c r="D30" s="45"/>
      <c r="E30" s="48"/>
    </row>
    <row r="31" spans="1:17" s="64" customFormat="1" x14ac:dyDescent="0.25">
      <c r="A31" s="45"/>
      <c r="B31" s="45"/>
      <c r="C31" s="45"/>
      <c r="D31" s="45"/>
      <c r="E31" s="57"/>
    </row>
    <row r="32" spans="1:17" s="64" customFormat="1" x14ac:dyDescent="0.25">
      <c r="A32" s="70" t="s">
        <v>0</v>
      </c>
      <c r="B32" s="71" t="s">
        <v>7</v>
      </c>
      <c r="C32" s="70"/>
      <c r="D32" s="70"/>
      <c r="E32" s="69"/>
    </row>
    <row r="33" spans="1:11" s="65" customFormat="1" x14ac:dyDescent="0.25">
      <c r="A33" s="70" t="s">
        <v>1</v>
      </c>
      <c r="B33" s="71" t="s">
        <v>43</v>
      </c>
      <c r="C33" s="70"/>
      <c r="D33" s="70"/>
      <c r="E33" s="69"/>
      <c r="J33" s="66"/>
      <c r="K33" s="66"/>
    </row>
    <row r="34" spans="1:11" x14ac:dyDescent="0.25">
      <c r="A34" s="72"/>
      <c r="B34" s="72"/>
      <c r="C34" s="72"/>
      <c r="D34" s="72"/>
      <c r="E34" s="72"/>
      <c r="J34" s="25"/>
    </row>
    <row r="35" spans="1:11" s="4" customFormat="1" ht="19.5" customHeight="1" x14ac:dyDescent="0.25">
      <c r="A35" s="39" t="s">
        <v>2</v>
      </c>
      <c r="B35" s="39" t="s">
        <v>3</v>
      </c>
      <c r="C35" s="39" t="s">
        <v>4</v>
      </c>
      <c r="D35" s="39" t="s">
        <v>5</v>
      </c>
      <c r="E35" s="39" t="s">
        <v>6</v>
      </c>
    </row>
    <row r="36" spans="1:11" x14ac:dyDescent="0.25">
      <c r="A36" s="51">
        <v>1</v>
      </c>
      <c r="B36" s="52" t="s">
        <v>108</v>
      </c>
      <c r="C36" s="53" t="s">
        <v>110</v>
      </c>
      <c r="D36" s="52" t="s">
        <v>111</v>
      </c>
      <c r="E36" s="52" t="s">
        <v>112</v>
      </c>
    </row>
    <row r="37" spans="1:11" x14ac:dyDescent="0.25">
      <c r="A37" s="51">
        <v>2</v>
      </c>
      <c r="B37" s="52" t="s">
        <v>109</v>
      </c>
      <c r="C37" s="53" t="s">
        <v>106</v>
      </c>
      <c r="D37" s="52" t="s">
        <v>111</v>
      </c>
      <c r="E37" s="52"/>
    </row>
    <row r="38" spans="1:11" s="7" customFormat="1" ht="27.75" customHeight="1" x14ac:dyDescent="0.25">
      <c r="A38" s="51">
        <v>3</v>
      </c>
      <c r="B38" s="52" t="s">
        <v>105</v>
      </c>
      <c r="C38" s="53" t="s">
        <v>106</v>
      </c>
      <c r="D38" s="52" t="s">
        <v>111</v>
      </c>
      <c r="E38" s="52" t="s">
        <v>64</v>
      </c>
    </row>
    <row r="39" spans="1:11" s="4" customFormat="1" ht="60" customHeight="1" x14ac:dyDescent="0.25"/>
    <row r="40" spans="1:11" x14ac:dyDescent="0.25">
      <c r="A40" s="7"/>
      <c r="B40" s="4"/>
      <c r="C40" s="4"/>
      <c r="D40" s="4"/>
      <c r="E40" s="4"/>
    </row>
    <row r="41" spans="1:11" x14ac:dyDescent="0.25">
      <c r="A41" s="7"/>
      <c r="B41" s="4"/>
      <c r="C41" s="4"/>
      <c r="D41" s="4"/>
      <c r="E41" s="4"/>
    </row>
  </sheetData>
  <mergeCells count="1">
    <mergeCell ref="F27:Q27"/>
  </mergeCells>
  <pageMargins left="0.31496062992125984" right="0.11811023622047245" top="0.74803149606299213" bottom="0.74803149606299213" header="0.31496062992125984" footer="0.31496062992125984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40" zoomScale="90" zoomScaleNormal="90" workbookViewId="0">
      <selection activeCell="D5" sqref="D5"/>
    </sheetView>
  </sheetViews>
  <sheetFormatPr defaultRowHeight="15" x14ac:dyDescent="0.25"/>
  <cols>
    <col min="1" max="1" width="7.7109375" style="5" customWidth="1"/>
    <col min="2" max="2" width="37" style="5" customWidth="1"/>
    <col min="3" max="4" width="27.85546875" style="5" customWidth="1"/>
    <col min="5" max="5" width="26.7109375" style="5" customWidth="1"/>
    <col min="6" max="6" width="20" style="5" customWidth="1"/>
    <col min="7" max="7" width="11.140625" style="5" bestFit="1" customWidth="1"/>
    <col min="8" max="9" width="9.140625" style="5"/>
    <col min="10" max="11" width="11.140625" style="5" bestFit="1" customWidth="1"/>
    <col min="12" max="16384" width="9.140625" style="5"/>
  </cols>
  <sheetData>
    <row r="1" spans="1:5" s="4" customFormat="1" ht="19.5" customHeight="1" x14ac:dyDescent="0.25">
      <c r="A1" s="4" t="s">
        <v>0</v>
      </c>
      <c r="B1" s="8" t="s">
        <v>8</v>
      </c>
    </row>
    <row r="2" spans="1:5" s="4" customFormat="1" ht="19.5" customHeight="1" x14ac:dyDescent="0.25">
      <c r="A2" s="4" t="s">
        <v>1</v>
      </c>
      <c r="B2" s="8" t="s">
        <v>44</v>
      </c>
    </row>
    <row r="4" spans="1:5" s="7" customFormat="1" ht="22.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 ht="45" x14ac:dyDescent="0.25">
      <c r="A5" s="21">
        <v>1</v>
      </c>
      <c r="B5" s="9" t="s">
        <v>75</v>
      </c>
      <c r="C5" s="10" t="s">
        <v>76</v>
      </c>
      <c r="D5" s="9" t="s">
        <v>77</v>
      </c>
      <c r="E5" s="9"/>
    </row>
    <row r="6" spans="1:5" ht="45" x14ac:dyDescent="0.25">
      <c r="A6" s="21">
        <v>2</v>
      </c>
      <c r="B6" s="9" t="s">
        <v>95</v>
      </c>
      <c r="C6" s="10" t="s">
        <v>39</v>
      </c>
      <c r="D6" s="9" t="s">
        <v>38</v>
      </c>
      <c r="E6" s="9"/>
    </row>
    <row r="7" spans="1:5" x14ac:dyDescent="0.25">
      <c r="A7" s="21"/>
      <c r="B7" s="9"/>
      <c r="C7" s="10"/>
      <c r="D7" s="9"/>
      <c r="E7" s="9"/>
    </row>
    <row r="8" spans="1:5" x14ac:dyDescent="0.25">
      <c r="A8" s="21"/>
      <c r="B8" s="9"/>
      <c r="C8" s="10"/>
      <c r="D8" s="9"/>
      <c r="E8" s="9"/>
    </row>
    <row r="9" spans="1:5" x14ac:dyDescent="0.25">
      <c r="A9" s="21"/>
      <c r="B9" s="9"/>
      <c r="C9" s="10"/>
      <c r="D9" s="10"/>
      <c r="E9" s="10"/>
    </row>
    <row r="10" spans="1:5" x14ac:dyDescent="0.25">
      <c r="A10" s="7"/>
      <c r="B10" s="4"/>
      <c r="C10" s="4"/>
      <c r="D10" s="4"/>
      <c r="E10" s="4"/>
    </row>
    <row r="11" spans="1:5" x14ac:dyDescent="0.25">
      <c r="A11" s="7"/>
      <c r="B11" s="4"/>
      <c r="C11" s="4"/>
      <c r="D11" s="4"/>
      <c r="E11" s="4"/>
    </row>
    <row r="12" spans="1:5" s="4" customFormat="1" ht="19.5" customHeight="1" x14ac:dyDescent="0.25">
      <c r="A12" s="4" t="s">
        <v>0</v>
      </c>
      <c r="B12" s="8" t="s">
        <v>9</v>
      </c>
    </row>
    <row r="13" spans="1:5" s="4" customFormat="1" ht="19.5" customHeight="1" x14ac:dyDescent="0.25">
      <c r="A13" s="4" t="s">
        <v>1</v>
      </c>
      <c r="B13" s="8" t="s">
        <v>45</v>
      </c>
    </row>
    <row r="15" spans="1:5" s="7" customFormat="1" ht="27.75" customHeight="1" x14ac:dyDescent="0.25">
      <c r="A15" s="6" t="s">
        <v>2</v>
      </c>
      <c r="B15" s="6" t="s">
        <v>3</v>
      </c>
      <c r="C15" s="6" t="s">
        <v>4</v>
      </c>
      <c r="D15" s="6" t="s">
        <v>5</v>
      </c>
      <c r="E15" s="6" t="s">
        <v>6</v>
      </c>
    </row>
    <row r="16" spans="1:5" x14ac:dyDescent="0.25">
      <c r="A16" s="21">
        <v>1</v>
      </c>
      <c r="B16" s="22" t="s">
        <v>70</v>
      </c>
      <c r="C16" s="10"/>
      <c r="D16" s="9"/>
      <c r="E16" s="23"/>
    </row>
    <row r="17" spans="1:6" ht="60" x14ac:dyDescent="0.25">
      <c r="A17" s="24">
        <v>2</v>
      </c>
      <c r="B17" s="9" t="s">
        <v>113</v>
      </c>
      <c r="C17" s="10" t="s">
        <v>114</v>
      </c>
      <c r="D17" s="9" t="s">
        <v>115</v>
      </c>
      <c r="E17" s="9" t="s">
        <v>116</v>
      </c>
    </row>
    <row r="18" spans="1:6" ht="30" x14ac:dyDescent="0.25">
      <c r="A18" s="24">
        <v>3</v>
      </c>
      <c r="B18" s="9" t="s">
        <v>96</v>
      </c>
      <c r="C18" s="10" t="s">
        <v>97</v>
      </c>
      <c r="D18" s="9" t="s">
        <v>98</v>
      </c>
      <c r="E18" s="9" t="s">
        <v>117</v>
      </c>
    </row>
    <row r="19" spans="1:6" ht="60" x14ac:dyDescent="0.25">
      <c r="A19" s="24">
        <v>4</v>
      </c>
      <c r="B19" s="9" t="s">
        <v>118</v>
      </c>
      <c r="C19" s="10" t="s">
        <v>119</v>
      </c>
      <c r="D19" s="9" t="s">
        <v>120</v>
      </c>
      <c r="E19" s="9" t="s">
        <v>134</v>
      </c>
    </row>
    <row r="20" spans="1:6" x14ac:dyDescent="0.25">
      <c r="A20" s="24"/>
      <c r="B20" s="9"/>
      <c r="C20" s="10"/>
      <c r="D20" s="9"/>
      <c r="E20" s="9"/>
    </row>
    <row r="21" spans="1:6" x14ac:dyDescent="0.25">
      <c r="A21" s="24"/>
      <c r="B21" s="9"/>
      <c r="C21" s="10"/>
      <c r="D21" s="10"/>
      <c r="E21" s="9"/>
    </row>
    <row r="22" spans="1:6" x14ac:dyDescent="0.25">
      <c r="A22" s="7"/>
      <c r="B22" s="4"/>
      <c r="C22" s="4"/>
      <c r="D22" s="4"/>
      <c r="E22" s="4"/>
    </row>
    <row r="23" spans="1:6" x14ac:dyDescent="0.25">
      <c r="A23" s="7"/>
      <c r="B23" s="4"/>
      <c r="C23" s="4"/>
      <c r="D23" s="4"/>
      <c r="E23" s="4"/>
    </row>
    <row r="24" spans="1:6" s="4" customFormat="1" ht="19.5" customHeight="1" x14ac:dyDescent="0.25">
      <c r="A24" s="4" t="s">
        <v>0</v>
      </c>
      <c r="B24" s="8" t="s">
        <v>10</v>
      </c>
    </row>
    <row r="25" spans="1:6" s="4" customFormat="1" ht="19.5" customHeight="1" x14ac:dyDescent="0.25">
      <c r="A25" s="4" t="s">
        <v>1</v>
      </c>
      <c r="B25" s="8" t="s">
        <v>46</v>
      </c>
    </row>
    <row r="27" spans="1:6" s="7" customFormat="1" ht="27.75" customHeight="1" x14ac:dyDescent="0.25">
      <c r="A27" s="6" t="s">
        <v>2</v>
      </c>
      <c r="B27" s="6" t="s">
        <v>3</v>
      </c>
      <c r="C27" s="6" t="s">
        <v>4</v>
      </c>
      <c r="D27" s="6" t="s">
        <v>5</v>
      </c>
      <c r="E27" s="6" t="s">
        <v>6</v>
      </c>
    </row>
    <row r="28" spans="1:6" s="12" customFormat="1" ht="60" x14ac:dyDescent="0.25">
      <c r="A28" s="37">
        <v>1</v>
      </c>
      <c r="B28" s="38" t="s">
        <v>121</v>
      </c>
      <c r="C28" s="15" t="s">
        <v>122</v>
      </c>
      <c r="D28" s="15" t="s">
        <v>123</v>
      </c>
      <c r="E28" s="38" t="s">
        <v>124</v>
      </c>
      <c r="F28" s="34"/>
    </row>
    <row r="29" spans="1:6" s="12" customFormat="1" ht="30" x14ac:dyDescent="0.25">
      <c r="A29" s="37">
        <v>2</v>
      </c>
      <c r="B29" s="15" t="s">
        <v>136</v>
      </c>
      <c r="C29" s="36" t="s">
        <v>37</v>
      </c>
      <c r="D29" s="15" t="s">
        <v>137</v>
      </c>
      <c r="E29" s="15" t="s">
        <v>138</v>
      </c>
    </row>
    <row r="30" spans="1:6" s="12" customFormat="1" ht="30" x14ac:dyDescent="0.25">
      <c r="A30" s="37">
        <v>3</v>
      </c>
      <c r="B30" s="15" t="s">
        <v>128</v>
      </c>
      <c r="C30" s="15" t="s">
        <v>39</v>
      </c>
      <c r="D30" s="36" t="s">
        <v>129</v>
      </c>
      <c r="E30" s="15" t="s">
        <v>130</v>
      </c>
    </row>
    <row r="31" spans="1:6" s="12" customFormat="1" ht="30" x14ac:dyDescent="0.25">
      <c r="A31" s="37">
        <v>4</v>
      </c>
      <c r="B31" s="15" t="s">
        <v>131</v>
      </c>
      <c r="C31" s="36" t="s">
        <v>39</v>
      </c>
      <c r="D31" s="15" t="s">
        <v>132</v>
      </c>
      <c r="E31" s="15" t="s">
        <v>135</v>
      </c>
    </row>
    <row r="32" spans="1:6" s="12" customFormat="1" ht="30" x14ac:dyDescent="0.25">
      <c r="A32" s="37">
        <v>5</v>
      </c>
      <c r="B32" s="15" t="s">
        <v>125</v>
      </c>
      <c r="C32" s="36" t="s">
        <v>39</v>
      </c>
      <c r="D32" s="15" t="s">
        <v>126</v>
      </c>
      <c r="E32" s="15" t="s">
        <v>127</v>
      </c>
    </row>
    <row r="33" spans="1:11" s="12" customFormat="1" ht="30" x14ac:dyDescent="0.25">
      <c r="A33" s="37">
        <v>6</v>
      </c>
      <c r="B33" s="15" t="s">
        <v>133</v>
      </c>
      <c r="C33" s="36"/>
      <c r="D33" s="15"/>
      <c r="E33" s="15" t="s">
        <v>134</v>
      </c>
    </row>
    <row r="34" spans="1:11" s="12" customFormat="1" x14ac:dyDescent="0.25">
      <c r="A34" s="73"/>
      <c r="B34" s="73"/>
      <c r="C34" s="73"/>
      <c r="D34" s="73"/>
      <c r="E34" s="73"/>
    </row>
    <row r="35" spans="1:11" s="12" customFormat="1" x14ac:dyDescent="0.25">
      <c r="A35" s="37"/>
      <c r="B35" s="15"/>
      <c r="C35" s="36"/>
      <c r="D35" s="15"/>
      <c r="E35" s="15"/>
    </row>
    <row r="36" spans="1:11" x14ac:dyDescent="0.25">
      <c r="E36" s="30"/>
      <c r="J36" s="25"/>
      <c r="K36" s="25"/>
    </row>
    <row r="37" spans="1:11" x14ac:dyDescent="0.25">
      <c r="E37" s="31"/>
      <c r="J37" s="25"/>
    </row>
    <row r="38" spans="1:11" s="4" customFormat="1" ht="19.5" customHeight="1" x14ac:dyDescent="0.25">
      <c r="A38" s="4" t="s">
        <v>0</v>
      </c>
      <c r="B38" s="8" t="s">
        <v>11</v>
      </c>
      <c r="E38" s="32"/>
    </row>
    <row r="39" spans="1:11" s="4" customFormat="1" ht="19.5" customHeight="1" x14ac:dyDescent="0.25">
      <c r="A39" s="4" t="s">
        <v>1</v>
      </c>
      <c r="B39" s="8" t="s">
        <v>47</v>
      </c>
      <c r="E39" s="32"/>
    </row>
    <row r="41" spans="1:11" s="7" customFormat="1" ht="27.75" customHeight="1" x14ac:dyDescent="0.25">
      <c r="A41" s="6" t="s">
        <v>2</v>
      </c>
      <c r="B41" s="6" t="s">
        <v>3</v>
      </c>
      <c r="C41" s="6" t="s">
        <v>4</v>
      </c>
      <c r="D41" s="6" t="s">
        <v>5</v>
      </c>
      <c r="E41" s="6" t="s">
        <v>6</v>
      </c>
    </row>
    <row r="42" spans="1:11" ht="60" x14ac:dyDescent="0.25">
      <c r="A42" s="21">
        <v>1</v>
      </c>
      <c r="B42" s="22" t="s">
        <v>139</v>
      </c>
      <c r="C42" s="10"/>
      <c r="D42" s="9" t="s">
        <v>85</v>
      </c>
      <c r="E42" s="23" t="s">
        <v>140</v>
      </c>
    </row>
    <row r="43" spans="1:11" ht="30" x14ac:dyDescent="0.25">
      <c r="A43" s="24">
        <v>2</v>
      </c>
      <c r="B43" s="9" t="s">
        <v>141</v>
      </c>
      <c r="C43" s="10" t="s">
        <v>142</v>
      </c>
      <c r="D43" s="9" t="s">
        <v>143</v>
      </c>
      <c r="E43" s="9" t="s">
        <v>144</v>
      </c>
    </row>
    <row r="44" spans="1:11" ht="45" x14ac:dyDescent="0.25">
      <c r="A44" s="21">
        <v>3</v>
      </c>
      <c r="B44" s="22" t="s">
        <v>145</v>
      </c>
      <c r="C44" s="23" t="s">
        <v>37</v>
      </c>
      <c r="D44" s="22" t="s">
        <v>146</v>
      </c>
      <c r="E44" s="22"/>
    </row>
    <row r="45" spans="1:11" ht="30" x14ac:dyDescent="0.25">
      <c r="A45" s="24">
        <v>4</v>
      </c>
      <c r="B45" s="22" t="s">
        <v>147</v>
      </c>
      <c r="C45" s="23" t="s">
        <v>37</v>
      </c>
      <c r="D45" s="22" t="s">
        <v>148</v>
      </c>
      <c r="E45" s="22" t="s">
        <v>149</v>
      </c>
    </row>
    <row r="46" spans="1:11" ht="45" x14ac:dyDescent="0.25">
      <c r="A46" s="21">
        <v>5</v>
      </c>
      <c r="B46" s="22" t="s">
        <v>150</v>
      </c>
      <c r="C46" s="23" t="s">
        <v>37</v>
      </c>
      <c r="D46" s="23" t="s">
        <v>151</v>
      </c>
      <c r="E46" s="23" t="s">
        <v>152</v>
      </c>
    </row>
    <row r="47" spans="1:11" x14ac:dyDescent="0.25">
      <c r="A47" s="24">
        <v>6</v>
      </c>
      <c r="B47" s="9"/>
      <c r="C47" s="10"/>
      <c r="D47" s="9"/>
      <c r="E47" s="9"/>
    </row>
    <row r="48" spans="1:11" x14ac:dyDescent="0.25">
      <c r="A48" s="7"/>
      <c r="B48" s="4"/>
      <c r="C48" s="4"/>
      <c r="D48" s="4"/>
      <c r="E48" s="4"/>
    </row>
    <row r="49" spans="1:5" x14ac:dyDescent="0.25">
      <c r="A49" s="7"/>
      <c r="B49" s="4"/>
      <c r="C49" s="4"/>
      <c r="D49" s="4"/>
      <c r="E49" s="4"/>
    </row>
    <row r="50" spans="1:5" s="4" customFormat="1" ht="19.5" customHeight="1" x14ac:dyDescent="0.25">
      <c r="A50" s="4" t="s">
        <v>0</v>
      </c>
      <c r="B50" s="8" t="s">
        <v>7</v>
      </c>
    </row>
    <row r="51" spans="1:5" s="4" customFormat="1" ht="19.5" customHeight="1" x14ac:dyDescent="0.25">
      <c r="A51" s="4" t="s">
        <v>1</v>
      </c>
      <c r="B51" s="8" t="s">
        <v>48</v>
      </c>
    </row>
    <row r="53" spans="1:5" s="7" customFormat="1" ht="27.75" customHeight="1" x14ac:dyDescent="0.25">
      <c r="A53" s="6" t="s">
        <v>2</v>
      </c>
      <c r="B53" s="6" t="s">
        <v>3</v>
      </c>
      <c r="C53" s="6" t="s">
        <v>4</v>
      </c>
      <c r="D53" s="6" t="s">
        <v>5</v>
      </c>
      <c r="E53" s="6" t="s">
        <v>6</v>
      </c>
    </row>
    <row r="54" spans="1:5" x14ac:dyDescent="0.25">
      <c r="A54" s="21">
        <v>1</v>
      </c>
      <c r="B54" s="22"/>
      <c r="C54" s="10"/>
      <c r="D54" s="9"/>
      <c r="E54" s="23"/>
    </row>
    <row r="55" spans="1:5" x14ac:dyDescent="0.25">
      <c r="A55" s="24">
        <v>2</v>
      </c>
      <c r="B55" s="9"/>
      <c r="C55" s="10"/>
      <c r="D55" s="9"/>
      <c r="E55" s="9"/>
    </row>
    <row r="56" spans="1:5" x14ac:dyDescent="0.25">
      <c r="A56" s="21">
        <v>3</v>
      </c>
      <c r="B56" s="9"/>
      <c r="C56" s="10"/>
      <c r="D56" s="10"/>
      <c r="E56" s="9"/>
    </row>
    <row r="57" spans="1:5" x14ac:dyDescent="0.25">
      <c r="A57" s="24">
        <v>4</v>
      </c>
      <c r="B57" s="9"/>
      <c r="C57" s="10"/>
      <c r="D57" s="9"/>
      <c r="E57" s="10"/>
    </row>
    <row r="58" spans="1:5" x14ac:dyDescent="0.25">
      <c r="A58" s="21">
        <v>5</v>
      </c>
      <c r="B58" s="9"/>
      <c r="C58" s="10"/>
      <c r="D58" s="9"/>
      <c r="E58" s="10"/>
    </row>
    <row r="59" spans="1:5" x14ac:dyDescent="0.25">
      <c r="A59" s="24">
        <v>6</v>
      </c>
      <c r="B59" s="9"/>
      <c r="C59" s="10"/>
      <c r="D59" s="9"/>
      <c r="E59" s="10"/>
    </row>
  </sheetData>
  <pageMargins left="0.3" right="0.12" top="0.75" bottom="0.75" header="0.3" footer="0.3"/>
  <pageSetup paperSize="5" scale="8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="90" zoomScaleNormal="90" workbookViewId="0">
      <selection activeCell="C12" sqref="C12"/>
    </sheetView>
  </sheetViews>
  <sheetFormatPr defaultRowHeight="15" x14ac:dyDescent="0.25"/>
  <cols>
    <col min="1" max="1" width="7.7109375" style="5" customWidth="1"/>
    <col min="2" max="2" width="37" style="5" customWidth="1"/>
    <col min="3" max="3" width="27.85546875" style="5" customWidth="1"/>
    <col min="4" max="4" width="31.42578125" style="5" bestFit="1" customWidth="1"/>
    <col min="5" max="5" width="26.7109375" style="5" customWidth="1"/>
    <col min="6" max="6" width="20" style="5" customWidth="1"/>
    <col min="7" max="7" width="11.140625" style="5" bestFit="1" customWidth="1"/>
    <col min="8" max="9" width="9.140625" style="5"/>
    <col min="10" max="11" width="11.140625" style="5" bestFit="1" customWidth="1"/>
    <col min="12" max="16384" width="9.140625" style="5"/>
  </cols>
  <sheetData>
    <row r="1" spans="1:5" s="4" customFormat="1" ht="19.5" customHeight="1" x14ac:dyDescent="0.25">
      <c r="A1" s="4" t="s">
        <v>0</v>
      </c>
      <c r="B1" s="8" t="s">
        <v>8</v>
      </c>
    </row>
    <row r="2" spans="1:5" s="4" customFormat="1" ht="19.5" customHeight="1" x14ac:dyDescent="0.25">
      <c r="A2" s="4" t="s">
        <v>1</v>
      </c>
      <c r="B2" s="8" t="s">
        <v>49</v>
      </c>
    </row>
    <row r="4" spans="1:5" s="7" customFormat="1" ht="22.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 ht="60" x14ac:dyDescent="0.25">
      <c r="A5" s="21">
        <v>1</v>
      </c>
      <c r="B5" s="9" t="s">
        <v>99</v>
      </c>
      <c r="C5" s="10" t="s">
        <v>100</v>
      </c>
      <c r="D5" s="9" t="s">
        <v>38</v>
      </c>
      <c r="E5" s="9"/>
    </row>
    <row r="6" spans="1:5" ht="75" x14ac:dyDescent="0.25">
      <c r="A6" s="21">
        <v>2</v>
      </c>
      <c r="B6" s="9" t="s">
        <v>153</v>
      </c>
      <c r="C6" s="10" t="s">
        <v>37</v>
      </c>
      <c r="D6" s="9" t="s">
        <v>155</v>
      </c>
      <c r="E6" s="9" t="s">
        <v>154</v>
      </c>
    </row>
    <row r="7" spans="1:5" x14ac:dyDescent="0.25">
      <c r="A7" s="21"/>
      <c r="B7" s="9"/>
      <c r="C7" s="10"/>
      <c r="D7" s="9"/>
      <c r="E7" s="9"/>
    </row>
    <row r="8" spans="1:5" x14ac:dyDescent="0.25">
      <c r="A8" s="21"/>
      <c r="B8" s="9"/>
      <c r="C8" s="10"/>
      <c r="D8" s="9"/>
      <c r="E8" s="9"/>
    </row>
    <row r="9" spans="1:5" x14ac:dyDescent="0.25">
      <c r="A9" s="21"/>
      <c r="B9" s="9"/>
      <c r="C9" s="10"/>
      <c r="D9" s="10"/>
      <c r="E9" s="10"/>
    </row>
    <row r="10" spans="1:5" x14ac:dyDescent="0.25">
      <c r="A10" s="7"/>
      <c r="B10" s="4"/>
      <c r="C10" s="4"/>
      <c r="D10" s="4"/>
      <c r="E10" s="4"/>
    </row>
    <row r="11" spans="1:5" x14ac:dyDescent="0.25">
      <c r="A11" s="7"/>
      <c r="B11" s="4"/>
      <c r="C11" s="4"/>
      <c r="D11" s="4"/>
      <c r="E11" s="4"/>
    </row>
    <row r="12" spans="1:5" s="4" customFormat="1" ht="19.5" customHeight="1" x14ac:dyDescent="0.25">
      <c r="A12" s="4" t="s">
        <v>0</v>
      </c>
      <c r="B12" s="8" t="s">
        <v>9</v>
      </c>
    </row>
    <row r="13" spans="1:5" s="4" customFormat="1" ht="19.5" customHeight="1" x14ac:dyDescent="0.25">
      <c r="A13" s="4" t="s">
        <v>1</v>
      </c>
      <c r="B13" s="8" t="s">
        <v>50</v>
      </c>
    </row>
    <row r="15" spans="1:5" s="7" customFormat="1" ht="27.75" customHeight="1" x14ac:dyDescent="0.25">
      <c r="A15" s="6" t="s">
        <v>2</v>
      </c>
      <c r="B15" s="6" t="s">
        <v>3</v>
      </c>
      <c r="C15" s="6" t="s">
        <v>4</v>
      </c>
      <c r="D15" s="6" t="s">
        <v>5</v>
      </c>
      <c r="E15" s="6" t="s">
        <v>6</v>
      </c>
    </row>
    <row r="16" spans="1:5" ht="45" x14ac:dyDescent="0.25">
      <c r="A16" s="21">
        <v>1</v>
      </c>
      <c r="B16" s="22" t="s">
        <v>156</v>
      </c>
      <c r="C16" s="10" t="s">
        <v>162</v>
      </c>
      <c r="D16" s="9" t="s">
        <v>163</v>
      </c>
      <c r="E16" s="23" t="s">
        <v>164</v>
      </c>
    </row>
    <row r="17" spans="1:6" x14ac:dyDescent="0.25">
      <c r="A17" s="24"/>
      <c r="B17" s="9"/>
      <c r="C17" s="10"/>
      <c r="D17" s="9"/>
      <c r="E17" s="9"/>
    </row>
    <row r="18" spans="1:6" ht="30" x14ac:dyDescent="0.25">
      <c r="A18" s="24">
        <v>2</v>
      </c>
      <c r="B18" s="9" t="s">
        <v>166</v>
      </c>
      <c r="C18" s="10" t="s">
        <v>169</v>
      </c>
      <c r="D18" s="9" t="s">
        <v>167</v>
      </c>
      <c r="E18" s="9" t="s">
        <v>168</v>
      </c>
    </row>
    <row r="19" spans="1:6" x14ac:dyDescent="0.25">
      <c r="A19" s="24"/>
      <c r="B19" s="9"/>
      <c r="C19" s="10"/>
      <c r="D19" s="9"/>
      <c r="E19" s="9"/>
    </row>
    <row r="20" spans="1:6" ht="30" x14ac:dyDescent="0.25">
      <c r="A20" s="24">
        <v>3</v>
      </c>
      <c r="B20" s="9" t="s">
        <v>165</v>
      </c>
      <c r="C20" s="10" t="s">
        <v>37</v>
      </c>
      <c r="D20" s="9" t="s">
        <v>170</v>
      </c>
      <c r="E20" s="9" t="s">
        <v>168</v>
      </c>
    </row>
    <row r="21" spans="1:6" x14ac:dyDescent="0.25">
      <c r="A21" s="24"/>
      <c r="B21" s="9"/>
      <c r="C21" s="10"/>
      <c r="D21" s="9"/>
      <c r="E21" s="9"/>
    </row>
    <row r="22" spans="1:6" ht="30" x14ac:dyDescent="0.25">
      <c r="A22" s="24">
        <v>4</v>
      </c>
      <c r="B22" s="9" t="s">
        <v>174</v>
      </c>
      <c r="C22" s="10" t="s">
        <v>175</v>
      </c>
      <c r="D22" s="77" t="s">
        <v>176</v>
      </c>
      <c r="E22" s="9" t="s">
        <v>177</v>
      </c>
    </row>
    <row r="23" spans="1:6" x14ac:dyDescent="0.25">
      <c r="A23" s="24"/>
      <c r="B23" s="9"/>
      <c r="C23" s="10"/>
      <c r="D23" s="9"/>
      <c r="E23" s="9"/>
    </row>
    <row r="24" spans="1:6" ht="30" x14ac:dyDescent="0.25">
      <c r="A24" s="24">
        <v>5</v>
      </c>
      <c r="B24" s="9" t="s">
        <v>159</v>
      </c>
      <c r="C24" s="10" t="s">
        <v>160</v>
      </c>
      <c r="D24" s="9" t="s">
        <v>148</v>
      </c>
      <c r="E24" s="9" t="s">
        <v>64</v>
      </c>
    </row>
    <row r="25" spans="1:6" s="4" customFormat="1" ht="15" customHeight="1" x14ac:dyDescent="0.25">
      <c r="A25" s="24"/>
      <c r="B25" s="9"/>
      <c r="C25" s="10"/>
      <c r="D25" s="9"/>
      <c r="E25" s="9"/>
    </row>
    <row r="26" spans="1:6" s="4" customFormat="1" ht="46.5" customHeight="1" x14ac:dyDescent="0.25">
      <c r="A26" s="24">
        <v>6</v>
      </c>
      <c r="B26" s="9" t="s">
        <v>172</v>
      </c>
      <c r="C26" s="10" t="s">
        <v>160</v>
      </c>
      <c r="D26" s="9" t="s">
        <v>148</v>
      </c>
      <c r="E26" s="9" t="s">
        <v>173</v>
      </c>
    </row>
    <row r="27" spans="1:6" x14ac:dyDescent="0.25">
      <c r="A27" s="24"/>
      <c r="B27" s="9"/>
      <c r="C27" s="10"/>
      <c r="D27" s="9"/>
      <c r="E27" s="9"/>
    </row>
    <row r="28" spans="1:6" s="7" customFormat="1" ht="47.25" customHeight="1" x14ac:dyDescent="0.25">
      <c r="A28" s="24">
        <v>7</v>
      </c>
      <c r="B28" s="9" t="s">
        <v>171</v>
      </c>
      <c r="C28" s="10" t="s">
        <v>39</v>
      </c>
      <c r="D28" s="9" t="s">
        <v>178</v>
      </c>
      <c r="E28" s="9" t="s">
        <v>168</v>
      </c>
    </row>
    <row r="29" spans="1:6" s="12" customFormat="1" x14ac:dyDescent="0.25">
      <c r="A29" s="24"/>
      <c r="B29" s="9"/>
      <c r="C29" s="10"/>
      <c r="D29" s="9"/>
      <c r="E29" s="9"/>
      <c r="F29" s="34"/>
    </row>
    <row r="30" spans="1:6" s="12" customFormat="1" ht="30" x14ac:dyDescent="0.25">
      <c r="A30" s="24">
        <v>8</v>
      </c>
      <c r="B30" s="9" t="s">
        <v>157</v>
      </c>
      <c r="C30" s="10" t="s">
        <v>39</v>
      </c>
      <c r="D30" s="9" t="s">
        <v>158</v>
      </c>
      <c r="E30" s="9" t="s">
        <v>161</v>
      </c>
    </row>
    <row r="31" spans="1:6" s="12" customFormat="1" x14ac:dyDescent="0.25">
      <c r="A31" s="74"/>
      <c r="B31" s="75"/>
      <c r="C31" s="76"/>
      <c r="D31" s="75"/>
      <c r="E31" s="75"/>
    </row>
    <row r="32" spans="1:6" s="12" customFormat="1" x14ac:dyDescent="0.25">
      <c r="A32" s="4" t="s">
        <v>0</v>
      </c>
      <c r="B32" s="8" t="s">
        <v>10</v>
      </c>
      <c r="C32" s="4"/>
      <c r="D32" s="4"/>
      <c r="E32" s="4"/>
    </row>
    <row r="33" spans="1:11" s="12" customFormat="1" x14ac:dyDescent="0.25">
      <c r="A33" s="4" t="s">
        <v>1</v>
      </c>
      <c r="B33" s="8" t="s">
        <v>51</v>
      </c>
      <c r="C33" s="4"/>
      <c r="D33" s="4"/>
      <c r="E33" s="4"/>
    </row>
    <row r="34" spans="1:11" x14ac:dyDescent="0.25">
      <c r="J34" s="25"/>
      <c r="K34" s="25"/>
    </row>
    <row r="35" spans="1:11" x14ac:dyDescent="0.25">
      <c r="A35" s="6" t="s">
        <v>2</v>
      </c>
      <c r="B35" s="6" t="s">
        <v>3</v>
      </c>
      <c r="C35" s="6" t="s">
        <v>4</v>
      </c>
      <c r="D35" s="6" t="s">
        <v>5</v>
      </c>
      <c r="E35" s="6" t="s">
        <v>6</v>
      </c>
      <c r="J35" s="25"/>
    </row>
    <row r="36" spans="1:11" s="4" customFormat="1" ht="55.5" customHeight="1" x14ac:dyDescent="0.25">
      <c r="A36" s="37">
        <v>1</v>
      </c>
      <c r="B36" s="38" t="s">
        <v>179</v>
      </c>
      <c r="C36" s="15" t="s">
        <v>162</v>
      </c>
      <c r="D36" s="15" t="s">
        <v>180</v>
      </c>
      <c r="E36" s="38" t="s">
        <v>183</v>
      </c>
    </row>
    <row r="37" spans="1:11" s="4" customFormat="1" ht="19.5" customHeight="1" x14ac:dyDescent="0.25">
      <c r="A37" s="35"/>
      <c r="B37" s="15"/>
      <c r="C37" s="36"/>
      <c r="D37" s="15"/>
      <c r="E37" s="15"/>
    </row>
    <row r="38" spans="1:11" ht="30" x14ac:dyDescent="0.25">
      <c r="A38" s="35">
        <v>2</v>
      </c>
      <c r="B38" s="15" t="s">
        <v>181</v>
      </c>
      <c r="C38" s="15" t="s">
        <v>37</v>
      </c>
      <c r="D38" s="36" t="s">
        <v>182</v>
      </c>
      <c r="E38" s="15" t="s">
        <v>184</v>
      </c>
    </row>
    <row r="39" spans="1:11" s="7" customFormat="1" ht="27.75" customHeight="1" x14ac:dyDescent="0.25">
      <c r="A39" s="37"/>
      <c r="B39" s="15"/>
      <c r="C39" s="36"/>
      <c r="D39" s="15"/>
      <c r="E39" s="15"/>
    </row>
    <row r="40" spans="1:11" ht="30" x14ac:dyDescent="0.25">
      <c r="A40" s="37">
        <v>3</v>
      </c>
      <c r="B40" s="15" t="s">
        <v>185</v>
      </c>
      <c r="C40" s="36" t="s">
        <v>37</v>
      </c>
      <c r="D40" s="15" t="s">
        <v>186</v>
      </c>
      <c r="E40" s="15" t="s">
        <v>187</v>
      </c>
    </row>
    <row r="41" spans="1:11" x14ac:dyDescent="0.25">
      <c r="A41" s="37"/>
      <c r="B41" s="38"/>
      <c r="C41" s="15"/>
      <c r="D41" s="15"/>
      <c r="E41" s="38"/>
    </row>
    <row r="42" spans="1:11" ht="75" x14ac:dyDescent="0.25">
      <c r="A42" s="35">
        <v>4</v>
      </c>
      <c r="B42" s="15" t="s">
        <v>188</v>
      </c>
      <c r="C42" s="36" t="s">
        <v>37</v>
      </c>
      <c r="D42" s="15" t="s">
        <v>189</v>
      </c>
      <c r="E42" s="15" t="s">
        <v>190</v>
      </c>
    </row>
    <row r="43" spans="1:11" x14ac:dyDescent="0.25">
      <c r="A43" s="35"/>
      <c r="B43" s="15"/>
      <c r="C43" s="15"/>
      <c r="D43" s="36"/>
      <c r="E43" s="15"/>
    </row>
    <row r="44" spans="1:11" ht="30" x14ac:dyDescent="0.25">
      <c r="A44" s="37">
        <v>5</v>
      </c>
      <c r="B44" s="15" t="s">
        <v>191</v>
      </c>
      <c r="C44" s="36" t="s">
        <v>39</v>
      </c>
      <c r="D44" s="15" t="s">
        <v>192</v>
      </c>
      <c r="E44" s="15" t="s">
        <v>195</v>
      </c>
    </row>
    <row r="45" spans="1:11" x14ac:dyDescent="0.25">
      <c r="A45" s="37"/>
      <c r="B45" s="15"/>
      <c r="C45" s="36"/>
      <c r="D45" s="15"/>
      <c r="E45" s="15"/>
    </row>
    <row r="46" spans="1:11" s="4" customFormat="1" ht="75" x14ac:dyDescent="0.25">
      <c r="A46" s="37">
        <v>6</v>
      </c>
      <c r="B46" s="38" t="s">
        <v>193</v>
      </c>
      <c r="C46" s="15" t="s">
        <v>39</v>
      </c>
      <c r="D46" s="15" t="s">
        <v>194</v>
      </c>
      <c r="E46" s="38" t="s">
        <v>196</v>
      </c>
    </row>
    <row r="47" spans="1:11" s="4" customFormat="1" ht="21.75" customHeight="1" x14ac:dyDescent="0.25">
      <c r="A47" s="35"/>
      <c r="B47" s="15"/>
      <c r="C47" s="36"/>
      <c r="D47" s="15"/>
      <c r="E47" s="15"/>
    </row>
    <row r="48" spans="1:11" ht="30" x14ac:dyDescent="0.25">
      <c r="A48" s="35">
        <v>7</v>
      </c>
      <c r="B48" s="15" t="s">
        <v>197</v>
      </c>
      <c r="C48" s="15" t="s">
        <v>198</v>
      </c>
      <c r="D48" s="36" t="s">
        <v>199</v>
      </c>
      <c r="E48" s="15" t="s">
        <v>184</v>
      </c>
    </row>
    <row r="49" spans="1:5" s="7" customFormat="1" ht="27.75" customHeight="1" x14ac:dyDescent="0.25">
      <c r="A49" s="37"/>
      <c r="B49" s="15"/>
      <c r="C49" s="36"/>
      <c r="D49" s="15"/>
      <c r="E49" s="15"/>
    </row>
    <row r="50" spans="1:5" ht="75" x14ac:dyDescent="0.25">
      <c r="A50" s="37">
        <v>8</v>
      </c>
      <c r="B50" s="15" t="s">
        <v>200</v>
      </c>
      <c r="C50" s="36" t="s">
        <v>201</v>
      </c>
      <c r="D50" s="15" t="s">
        <v>148</v>
      </c>
      <c r="E50" s="15" t="s">
        <v>202</v>
      </c>
    </row>
    <row r="51" spans="1:5" x14ac:dyDescent="0.25">
      <c r="A51" s="35"/>
      <c r="B51" s="15"/>
      <c r="C51" s="15"/>
      <c r="D51" s="36"/>
      <c r="E51" s="15"/>
    </row>
    <row r="52" spans="1:5" ht="60" x14ac:dyDescent="0.25">
      <c r="A52" s="37">
        <v>9</v>
      </c>
      <c r="B52" s="15" t="s">
        <v>203</v>
      </c>
      <c r="C52" s="37" t="s">
        <v>204</v>
      </c>
      <c r="D52" s="16" t="s">
        <v>204</v>
      </c>
      <c r="E52" s="15" t="s">
        <v>184</v>
      </c>
    </row>
    <row r="53" spans="1:5" x14ac:dyDescent="0.25">
      <c r="A53" s="37"/>
      <c r="B53" s="15"/>
      <c r="C53" s="36"/>
      <c r="D53" s="15"/>
      <c r="E53" s="15"/>
    </row>
    <row r="54" spans="1:5" x14ac:dyDescent="0.25">
      <c r="E54" s="30"/>
    </row>
    <row r="55" spans="1:5" x14ac:dyDescent="0.25">
      <c r="E55" s="31"/>
    </row>
    <row r="56" spans="1:5" x14ac:dyDescent="0.25">
      <c r="A56" s="4" t="s">
        <v>0</v>
      </c>
      <c r="B56" s="8" t="s">
        <v>11</v>
      </c>
      <c r="C56" s="4"/>
      <c r="D56" s="4"/>
      <c r="E56" s="32"/>
    </row>
    <row r="57" spans="1:5" x14ac:dyDescent="0.25">
      <c r="A57" s="4" t="s">
        <v>1</v>
      </c>
      <c r="B57" s="8" t="s">
        <v>52</v>
      </c>
      <c r="C57" s="4"/>
      <c r="D57" s="4"/>
      <c r="E57" s="32"/>
    </row>
    <row r="59" spans="1:5" x14ac:dyDescent="0.25">
      <c r="A59" s="6" t="s">
        <v>2</v>
      </c>
      <c r="B59" s="6" t="s">
        <v>3</v>
      </c>
      <c r="C59" s="6" t="s">
        <v>4</v>
      </c>
      <c r="D59" s="6" t="s">
        <v>5</v>
      </c>
      <c r="E59" s="6" t="s">
        <v>6</v>
      </c>
    </row>
    <row r="60" spans="1:5" ht="60" x14ac:dyDescent="0.25">
      <c r="A60" s="21">
        <v>1</v>
      </c>
      <c r="B60" s="22" t="s">
        <v>207</v>
      </c>
      <c r="C60" s="10" t="s">
        <v>162</v>
      </c>
      <c r="D60" s="9" t="s">
        <v>208</v>
      </c>
      <c r="E60" s="23" t="s">
        <v>209</v>
      </c>
    </row>
    <row r="61" spans="1:5" x14ac:dyDescent="0.25">
      <c r="A61" s="24"/>
      <c r="B61" s="22"/>
      <c r="C61" s="10"/>
      <c r="D61" s="9"/>
      <c r="E61" s="23"/>
    </row>
    <row r="62" spans="1:5" ht="45" x14ac:dyDescent="0.25">
      <c r="A62" s="24">
        <v>2</v>
      </c>
      <c r="B62" s="22" t="s">
        <v>210</v>
      </c>
      <c r="C62" s="10" t="s">
        <v>211</v>
      </c>
      <c r="D62" s="9" t="s">
        <v>212</v>
      </c>
      <c r="E62" s="23" t="s">
        <v>213</v>
      </c>
    </row>
    <row r="63" spans="1:5" x14ac:dyDescent="0.25">
      <c r="A63" s="24"/>
      <c r="B63" s="22"/>
      <c r="C63" s="10"/>
      <c r="D63" s="9"/>
      <c r="E63" s="23"/>
    </row>
    <row r="64" spans="1:5" ht="60" x14ac:dyDescent="0.25">
      <c r="A64" s="24">
        <v>3</v>
      </c>
      <c r="B64" s="22" t="s">
        <v>214</v>
      </c>
      <c r="C64" s="10" t="s">
        <v>215</v>
      </c>
      <c r="D64" s="79" t="s">
        <v>204</v>
      </c>
      <c r="E64" s="23" t="s">
        <v>209</v>
      </c>
    </row>
    <row r="65" spans="1:5" x14ac:dyDescent="0.25">
      <c r="A65" s="24"/>
      <c r="B65" s="22"/>
      <c r="C65" s="10"/>
      <c r="D65" s="9"/>
      <c r="E65" s="23"/>
    </row>
    <row r="66" spans="1:5" ht="45" x14ac:dyDescent="0.25">
      <c r="A66" s="24">
        <v>4</v>
      </c>
      <c r="B66" s="22" t="s">
        <v>216</v>
      </c>
      <c r="C66" s="10" t="s">
        <v>37</v>
      </c>
      <c r="D66" s="9" t="s">
        <v>148</v>
      </c>
      <c r="E66" s="22" t="s">
        <v>217</v>
      </c>
    </row>
    <row r="67" spans="1:5" x14ac:dyDescent="0.25">
      <c r="A67" s="24"/>
      <c r="B67" s="22"/>
      <c r="C67" s="10"/>
      <c r="D67" s="9"/>
      <c r="E67" s="23"/>
    </row>
    <row r="68" spans="1:5" ht="60" x14ac:dyDescent="0.25">
      <c r="A68" s="24">
        <v>5</v>
      </c>
      <c r="B68" s="22" t="s">
        <v>218</v>
      </c>
      <c r="C68" s="10" t="s">
        <v>219</v>
      </c>
      <c r="D68" s="9" t="s">
        <v>148</v>
      </c>
      <c r="E68" s="23" t="s">
        <v>209</v>
      </c>
    </row>
    <row r="69" spans="1:5" x14ac:dyDescent="0.25">
      <c r="A69" s="24"/>
      <c r="B69" s="9"/>
      <c r="C69" s="10"/>
      <c r="D69" s="9"/>
      <c r="E69" s="9"/>
    </row>
    <row r="70" spans="1:5" ht="75" x14ac:dyDescent="0.25">
      <c r="A70" s="33">
        <v>6</v>
      </c>
      <c r="B70" s="78" t="s">
        <v>68</v>
      </c>
      <c r="C70" s="23" t="s">
        <v>69</v>
      </c>
      <c r="D70" s="23" t="s">
        <v>205</v>
      </c>
      <c r="E70" s="78" t="s">
        <v>206</v>
      </c>
    </row>
    <row r="71" spans="1:5" x14ac:dyDescent="0.25">
      <c r="A71" s="21"/>
      <c r="B71" s="9"/>
      <c r="C71" s="10"/>
      <c r="D71" s="9"/>
      <c r="E71" s="9"/>
    </row>
    <row r="72" spans="1:5" ht="45" x14ac:dyDescent="0.25">
      <c r="A72" s="33">
        <v>7</v>
      </c>
      <c r="B72" s="22" t="s">
        <v>229</v>
      </c>
      <c r="C72" s="23" t="s">
        <v>230</v>
      </c>
      <c r="D72" s="23" t="s">
        <v>148</v>
      </c>
      <c r="E72" s="23" t="s">
        <v>231</v>
      </c>
    </row>
    <row r="73" spans="1:5" x14ac:dyDescent="0.25">
      <c r="A73" s="21"/>
      <c r="B73" s="9"/>
      <c r="C73" s="10"/>
      <c r="D73" s="9"/>
      <c r="E73" s="9"/>
    </row>
    <row r="74" spans="1:5" ht="30" x14ac:dyDescent="0.25">
      <c r="A74" s="33">
        <v>8</v>
      </c>
      <c r="B74" s="22" t="s">
        <v>220</v>
      </c>
      <c r="C74" s="23" t="s">
        <v>222</v>
      </c>
      <c r="D74" s="23" t="s">
        <v>221</v>
      </c>
      <c r="E74" s="23" t="s">
        <v>223</v>
      </c>
    </row>
    <row r="75" spans="1:5" x14ac:dyDescent="0.25">
      <c r="A75" s="21"/>
      <c r="B75" s="9"/>
      <c r="C75" s="10"/>
      <c r="D75" s="9"/>
      <c r="E75" s="9"/>
    </row>
    <row r="76" spans="1:5" x14ac:dyDescent="0.25">
      <c r="A76" s="7"/>
      <c r="B76" s="4"/>
      <c r="C76" s="4"/>
      <c r="D76" s="4"/>
      <c r="E76" s="4"/>
    </row>
    <row r="77" spans="1:5" x14ac:dyDescent="0.25">
      <c r="A77" s="7"/>
      <c r="B77" s="4"/>
      <c r="C77" s="4"/>
      <c r="D77" s="4"/>
      <c r="E77" s="4"/>
    </row>
    <row r="78" spans="1:5" x14ac:dyDescent="0.25">
      <c r="A78" s="4" t="s">
        <v>0</v>
      </c>
      <c r="B78" s="8" t="s">
        <v>7</v>
      </c>
      <c r="C78" s="4"/>
      <c r="D78" s="4"/>
      <c r="E78" s="4"/>
    </row>
    <row r="79" spans="1:5" x14ac:dyDescent="0.25">
      <c r="A79" s="4" t="s">
        <v>1</v>
      </c>
      <c r="B79" s="8" t="s">
        <v>53</v>
      </c>
      <c r="C79" s="4"/>
      <c r="D79" s="4"/>
      <c r="E79" s="4"/>
    </row>
    <row r="81" spans="1:5" x14ac:dyDescent="0.25">
      <c r="A81" s="6" t="s">
        <v>2</v>
      </c>
      <c r="B81" s="6" t="s">
        <v>3</v>
      </c>
      <c r="C81" s="6" t="s">
        <v>4</v>
      </c>
      <c r="D81" s="6" t="s">
        <v>5</v>
      </c>
      <c r="E81" s="6" t="s">
        <v>6</v>
      </c>
    </row>
    <row r="82" spans="1:5" ht="45" x14ac:dyDescent="0.25">
      <c r="A82" s="21">
        <v>1</v>
      </c>
      <c r="B82" s="22" t="s">
        <v>232</v>
      </c>
      <c r="C82" s="10" t="s">
        <v>162</v>
      </c>
      <c r="D82" s="9" t="s">
        <v>148</v>
      </c>
      <c r="E82" s="23" t="s">
        <v>233</v>
      </c>
    </row>
    <row r="83" spans="1:5" ht="45" x14ac:dyDescent="0.25">
      <c r="A83" s="24">
        <v>2</v>
      </c>
      <c r="B83" s="9" t="s">
        <v>234</v>
      </c>
      <c r="C83" s="10" t="s">
        <v>162</v>
      </c>
      <c r="D83" s="9" t="s">
        <v>148</v>
      </c>
      <c r="E83" s="9" t="s">
        <v>235</v>
      </c>
    </row>
    <row r="84" spans="1:5" ht="45" x14ac:dyDescent="0.25">
      <c r="A84" s="21">
        <v>3</v>
      </c>
      <c r="B84" s="9" t="s">
        <v>236</v>
      </c>
      <c r="C84" s="10" t="s">
        <v>37</v>
      </c>
      <c r="D84" s="10" t="s">
        <v>237</v>
      </c>
      <c r="E84" s="9" t="s">
        <v>238</v>
      </c>
    </row>
    <row r="85" spans="1:5" ht="75" x14ac:dyDescent="0.25">
      <c r="A85" s="24">
        <v>4</v>
      </c>
      <c r="B85" s="9" t="s">
        <v>239</v>
      </c>
      <c r="C85" s="10" t="s">
        <v>87</v>
      </c>
      <c r="D85" s="9" t="s">
        <v>240</v>
      </c>
      <c r="E85" s="10" t="s">
        <v>241</v>
      </c>
    </row>
    <row r="86" spans="1:5" ht="75" x14ac:dyDescent="0.25">
      <c r="A86" s="21">
        <v>5</v>
      </c>
      <c r="B86" s="9" t="s">
        <v>242</v>
      </c>
      <c r="C86" s="10" t="s">
        <v>87</v>
      </c>
      <c r="D86" s="9" t="s">
        <v>148</v>
      </c>
      <c r="E86" s="10" t="s">
        <v>243</v>
      </c>
    </row>
    <row r="87" spans="1:5" ht="60" x14ac:dyDescent="0.25">
      <c r="A87" s="24">
        <v>6</v>
      </c>
      <c r="B87" s="9" t="s">
        <v>244</v>
      </c>
      <c r="C87" s="10" t="s">
        <v>245</v>
      </c>
      <c r="D87" s="9" t="s">
        <v>246</v>
      </c>
      <c r="E87" s="10" t="s">
        <v>238</v>
      </c>
    </row>
    <row r="88" spans="1:5" x14ac:dyDescent="0.25">
      <c r="A88" s="24"/>
      <c r="B88" s="9"/>
      <c r="C88" s="10"/>
      <c r="D88" s="9"/>
      <c r="E88" s="10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opLeftCell="A49" zoomScale="90" zoomScaleNormal="90" workbookViewId="0">
      <selection activeCell="E40" sqref="E40"/>
    </sheetView>
  </sheetViews>
  <sheetFormatPr defaultRowHeight="15" x14ac:dyDescent="0.25"/>
  <cols>
    <col min="1" max="1" width="7.7109375" style="5" customWidth="1"/>
    <col min="2" max="2" width="37" style="5" customWidth="1"/>
    <col min="3" max="4" width="27.85546875" style="5" customWidth="1"/>
    <col min="5" max="5" width="26.7109375" style="5" customWidth="1"/>
    <col min="6" max="6" width="20" style="5" customWidth="1"/>
    <col min="7" max="7" width="11.140625" style="5" bestFit="1" customWidth="1"/>
    <col min="8" max="9" width="9.140625" style="5"/>
    <col min="10" max="11" width="11.140625" style="5" bestFit="1" customWidth="1"/>
    <col min="12" max="16384" width="9.140625" style="5"/>
  </cols>
  <sheetData>
    <row r="1" spans="1:5" s="4" customFormat="1" ht="19.5" customHeight="1" x14ac:dyDescent="0.25">
      <c r="A1" s="4" t="s">
        <v>0</v>
      </c>
      <c r="B1" s="8" t="s">
        <v>8</v>
      </c>
    </row>
    <row r="2" spans="1:5" s="4" customFormat="1" ht="19.5" customHeight="1" x14ac:dyDescent="0.25">
      <c r="A2" s="4" t="s">
        <v>1</v>
      </c>
      <c r="B2" s="8" t="s">
        <v>54</v>
      </c>
    </row>
    <row r="4" spans="1:5" s="7" customFormat="1" ht="22.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 ht="60" x14ac:dyDescent="0.25">
      <c r="A5" s="21" t="s">
        <v>224</v>
      </c>
      <c r="B5" s="9" t="s">
        <v>225</v>
      </c>
      <c r="C5" s="10" t="s">
        <v>226</v>
      </c>
      <c r="D5" s="9" t="s">
        <v>227</v>
      </c>
      <c r="E5" s="9" t="s">
        <v>228</v>
      </c>
    </row>
    <row r="6" spans="1:5" ht="30" x14ac:dyDescent="0.25">
      <c r="A6" s="21">
        <v>2</v>
      </c>
      <c r="B6" s="9" t="s">
        <v>247</v>
      </c>
      <c r="C6" s="10" t="s">
        <v>226</v>
      </c>
      <c r="D6" s="9" t="s">
        <v>248</v>
      </c>
      <c r="E6" s="9" t="s">
        <v>249</v>
      </c>
    </row>
    <row r="7" spans="1:5" ht="60" x14ac:dyDescent="0.25">
      <c r="A7" s="21">
        <v>3</v>
      </c>
      <c r="B7" s="9" t="s">
        <v>250</v>
      </c>
      <c r="C7" s="80" t="s">
        <v>204</v>
      </c>
      <c r="D7" s="9" t="s">
        <v>251</v>
      </c>
      <c r="E7" s="9" t="s">
        <v>252</v>
      </c>
    </row>
    <row r="8" spans="1:5" ht="60" x14ac:dyDescent="0.25">
      <c r="A8" s="21">
        <v>4</v>
      </c>
      <c r="B8" s="9" t="s">
        <v>253</v>
      </c>
      <c r="C8" s="10" t="s">
        <v>37</v>
      </c>
      <c r="D8" s="9" t="s">
        <v>148</v>
      </c>
      <c r="E8" s="9" t="s">
        <v>254</v>
      </c>
    </row>
    <row r="9" spans="1:5" ht="30" x14ac:dyDescent="0.25">
      <c r="A9" s="21">
        <v>5</v>
      </c>
      <c r="B9" s="9" t="s">
        <v>255</v>
      </c>
      <c r="C9" s="10" t="s">
        <v>160</v>
      </c>
      <c r="D9" s="9" t="s">
        <v>148</v>
      </c>
      <c r="E9" s="9" t="s">
        <v>173</v>
      </c>
    </row>
    <row r="10" spans="1:5" ht="45" x14ac:dyDescent="0.25">
      <c r="A10" s="21">
        <v>6</v>
      </c>
      <c r="B10" s="9" t="s">
        <v>256</v>
      </c>
      <c r="C10" s="10" t="s">
        <v>39</v>
      </c>
      <c r="D10" s="9" t="s">
        <v>257</v>
      </c>
      <c r="E10" s="9" t="s">
        <v>177</v>
      </c>
    </row>
    <row r="11" spans="1:5" x14ac:dyDescent="0.25">
      <c r="A11" s="21"/>
      <c r="B11" s="9"/>
      <c r="C11" s="10"/>
      <c r="D11" s="10"/>
      <c r="E11" s="10"/>
    </row>
    <row r="12" spans="1:5" x14ac:dyDescent="0.25">
      <c r="A12" s="7"/>
      <c r="B12" s="4"/>
      <c r="C12" s="4"/>
      <c r="D12" s="4"/>
      <c r="E12" s="4"/>
    </row>
    <row r="13" spans="1:5" x14ac:dyDescent="0.25">
      <c r="A13" s="7"/>
      <c r="B13" s="4"/>
      <c r="C13" s="4"/>
      <c r="D13" s="4"/>
      <c r="E13" s="4"/>
    </row>
    <row r="14" spans="1:5" s="4" customFormat="1" ht="19.5" customHeight="1" x14ac:dyDescent="0.25">
      <c r="A14" s="4" t="s">
        <v>0</v>
      </c>
      <c r="B14" s="8" t="s">
        <v>9</v>
      </c>
    </row>
    <row r="15" spans="1:5" s="4" customFormat="1" ht="19.5" customHeight="1" x14ac:dyDescent="0.25">
      <c r="A15" s="4" t="s">
        <v>1</v>
      </c>
      <c r="B15" s="8" t="s">
        <v>55</v>
      </c>
    </row>
    <row r="17" spans="1:6" s="7" customFormat="1" ht="27.75" customHeight="1" x14ac:dyDescent="0.25">
      <c r="A17" s="6" t="s">
        <v>2</v>
      </c>
      <c r="B17" s="6" t="s">
        <v>3</v>
      </c>
      <c r="C17" s="6" t="s">
        <v>4</v>
      </c>
      <c r="D17" s="6" t="s">
        <v>5</v>
      </c>
      <c r="E17" s="6" t="s">
        <v>6</v>
      </c>
    </row>
    <row r="18" spans="1:6" ht="45" x14ac:dyDescent="0.25">
      <c r="A18" s="21">
        <v>1</v>
      </c>
      <c r="B18" s="22" t="s">
        <v>258</v>
      </c>
      <c r="C18" s="10" t="s">
        <v>162</v>
      </c>
      <c r="D18" s="9" t="s">
        <v>259</v>
      </c>
      <c r="E18" s="23" t="s">
        <v>260</v>
      </c>
    </row>
    <row r="19" spans="1:6" ht="30" x14ac:dyDescent="0.25">
      <c r="A19" s="24">
        <v>2</v>
      </c>
      <c r="B19" s="22" t="s">
        <v>261</v>
      </c>
      <c r="C19" s="10" t="s">
        <v>39</v>
      </c>
      <c r="D19" s="9" t="s">
        <v>148</v>
      </c>
      <c r="E19" s="23" t="s">
        <v>254</v>
      </c>
    </row>
    <row r="20" spans="1:6" ht="45" x14ac:dyDescent="0.25">
      <c r="A20" s="21">
        <v>3</v>
      </c>
      <c r="B20" s="22" t="s">
        <v>262</v>
      </c>
      <c r="C20" s="10" t="s">
        <v>263</v>
      </c>
      <c r="D20" s="9" t="s">
        <v>264</v>
      </c>
      <c r="E20" s="23" t="s">
        <v>254</v>
      </c>
    </row>
    <row r="21" spans="1:6" ht="60" x14ac:dyDescent="0.25">
      <c r="A21" s="24">
        <v>4</v>
      </c>
      <c r="B21" s="9" t="s">
        <v>265</v>
      </c>
      <c r="C21" s="10" t="s">
        <v>87</v>
      </c>
      <c r="D21" s="9" t="s">
        <v>266</v>
      </c>
      <c r="E21" s="9" t="s">
        <v>238</v>
      </c>
    </row>
    <row r="22" spans="1:6" ht="75" x14ac:dyDescent="0.25">
      <c r="A22" s="21">
        <v>5</v>
      </c>
      <c r="B22" s="9" t="s">
        <v>267</v>
      </c>
      <c r="C22" s="81" t="s">
        <v>87</v>
      </c>
      <c r="D22" s="9" t="s">
        <v>268</v>
      </c>
      <c r="E22" s="9" t="s">
        <v>254</v>
      </c>
    </row>
    <row r="23" spans="1:6" ht="30" x14ac:dyDescent="0.25">
      <c r="A23" s="24">
        <v>6</v>
      </c>
      <c r="B23" s="9" t="s">
        <v>269</v>
      </c>
      <c r="C23" s="10" t="s">
        <v>230</v>
      </c>
      <c r="D23" s="9" t="s">
        <v>148</v>
      </c>
      <c r="E23" s="9" t="s">
        <v>254</v>
      </c>
    </row>
    <row r="24" spans="1:6" x14ac:dyDescent="0.25">
      <c r="A24" s="24"/>
      <c r="B24" s="9"/>
      <c r="C24" s="10"/>
      <c r="D24" s="10"/>
      <c r="E24" s="9"/>
    </row>
    <row r="25" spans="1:6" x14ac:dyDescent="0.25">
      <c r="A25" s="7"/>
      <c r="B25" s="4"/>
      <c r="C25" s="4"/>
      <c r="D25" s="4"/>
      <c r="E25" s="4"/>
    </row>
    <row r="26" spans="1:6" x14ac:dyDescent="0.25">
      <c r="A26" s="7"/>
      <c r="B26" s="4"/>
      <c r="C26" s="4"/>
      <c r="D26" s="4"/>
      <c r="E26" s="4"/>
    </row>
    <row r="27" spans="1:6" s="4" customFormat="1" ht="19.5" customHeight="1" x14ac:dyDescent="0.25">
      <c r="A27" s="4" t="s">
        <v>0</v>
      </c>
      <c r="B27" s="8" t="s">
        <v>10</v>
      </c>
    </row>
    <row r="28" spans="1:6" s="4" customFormat="1" ht="19.5" customHeight="1" x14ac:dyDescent="0.25">
      <c r="A28" s="4" t="s">
        <v>1</v>
      </c>
      <c r="B28" s="8" t="s">
        <v>56</v>
      </c>
    </row>
    <row r="30" spans="1:6" s="7" customFormat="1" ht="27.75" customHeight="1" x14ac:dyDescent="0.25">
      <c r="A30" s="6" t="s">
        <v>2</v>
      </c>
      <c r="B30" s="6" t="s">
        <v>3</v>
      </c>
      <c r="C30" s="6" t="s">
        <v>4</v>
      </c>
      <c r="D30" s="6" t="s">
        <v>5</v>
      </c>
      <c r="E30" s="6" t="s">
        <v>6</v>
      </c>
    </row>
    <row r="31" spans="1:6" s="12" customFormat="1" ht="45" x14ac:dyDescent="0.25">
      <c r="A31" s="37">
        <v>1</v>
      </c>
      <c r="B31" s="38" t="s">
        <v>270</v>
      </c>
      <c r="C31" s="82" t="s">
        <v>204</v>
      </c>
      <c r="D31" s="15" t="s">
        <v>271</v>
      </c>
      <c r="E31" s="38" t="s">
        <v>209</v>
      </c>
      <c r="F31" s="34"/>
    </row>
    <row r="32" spans="1:6" s="12" customFormat="1" ht="60" x14ac:dyDescent="0.25">
      <c r="A32" s="35">
        <v>2</v>
      </c>
      <c r="B32" s="15" t="s">
        <v>272</v>
      </c>
      <c r="C32" s="82" t="s">
        <v>204</v>
      </c>
      <c r="D32" s="15" t="s">
        <v>273</v>
      </c>
      <c r="E32" s="15" t="s">
        <v>274</v>
      </c>
    </row>
    <row r="33" spans="1:11" s="12" customFormat="1" ht="60" x14ac:dyDescent="0.25">
      <c r="A33" s="37">
        <v>3</v>
      </c>
      <c r="B33" s="15" t="s">
        <v>275</v>
      </c>
      <c r="C33" s="83" t="s">
        <v>276</v>
      </c>
      <c r="D33" s="36" t="s">
        <v>277</v>
      </c>
      <c r="E33" s="15" t="s">
        <v>278</v>
      </c>
    </row>
    <row r="34" spans="1:11" s="12" customFormat="1" ht="45" x14ac:dyDescent="0.25">
      <c r="A34" s="35">
        <v>4</v>
      </c>
      <c r="B34" s="15" t="s">
        <v>279</v>
      </c>
      <c r="C34" s="15" t="s">
        <v>37</v>
      </c>
      <c r="D34" s="84" t="s">
        <v>204</v>
      </c>
      <c r="E34" s="15" t="s">
        <v>241</v>
      </c>
    </row>
    <row r="35" spans="1:11" s="12" customFormat="1" ht="60" x14ac:dyDescent="0.25">
      <c r="A35" s="37">
        <v>5</v>
      </c>
      <c r="B35" s="15" t="s">
        <v>289</v>
      </c>
      <c r="C35" s="15" t="s">
        <v>39</v>
      </c>
      <c r="D35" s="36" t="s">
        <v>280</v>
      </c>
      <c r="E35" s="15" t="s">
        <v>254</v>
      </c>
    </row>
    <row r="36" spans="1:11" s="12" customFormat="1" ht="45" x14ac:dyDescent="0.25">
      <c r="A36" s="35">
        <v>6</v>
      </c>
      <c r="B36" s="15" t="s">
        <v>285</v>
      </c>
      <c r="C36" s="36" t="s">
        <v>39</v>
      </c>
      <c r="D36" s="15" t="s">
        <v>286</v>
      </c>
      <c r="E36" s="15" t="s">
        <v>293</v>
      </c>
    </row>
    <row r="37" spans="1:11" s="12" customFormat="1" ht="30" x14ac:dyDescent="0.25">
      <c r="A37" s="35">
        <v>7</v>
      </c>
      <c r="B37" s="15" t="s">
        <v>287</v>
      </c>
      <c r="C37" s="36" t="s">
        <v>263</v>
      </c>
      <c r="D37" s="15" t="s">
        <v>288</v>
      </c>
      <c r="E37" s="15" t="s">
        <v>292</v>
      </c>
    </row>
    <row r="38" spans="1:11" s="12" customFormat="1" ht="30" x14ac:dyDescent="0.25">
      <c r="A38" s="35">
        <v>8</v>
      </c>
      <c r="B38" s="15" t="s">
        <v>290</v>
      </c>
      <c r="C38" s="36" t="s">
        <v>222</v>
      </c>
      <c r="D38" s="15" t="s">
        <v>291</v>
      </c>
      <c r="E38" s="15" t="s">
        <v>252</v>
      </c>
    </row>
    <row r="39" spans="1:11" s="12" customFormat="1" ht="45" x14ac:dyDescent="0.25">
      <c r="A39" s="37">
        <v>9</v>
      </c>
      <c r="B39" s="15" t="s">
        <v>303</v>
      </c>
      <c r="C39" s="36" t="s">
        <v>37</v>
      </c>
      <c r="D39" s="15" t="s">
        <v>148</v>
      </c>
      <c r="E39" s="15" t="s">
        <v>177</v>
      </c>
    </row>
    <row r="40" spans="1:11" x14ac:dyDescent="0.25">
      <c r="E40" s="30"/>
      <c r="J40" s="25"/>
      <c r="K40" s="25"/>
    </row>
    <row r="41" spans="1:11" x14ac:dyDescent="0.25">
      <c r="E41" s="31"/>
      <c r="J41" s="25"/>
    </row>
    <row r="42" spans="1:11" s="4" customFormat="1" ht="19.5" customHeight="1" x14ac:dyDescent="0.25">
      <c r="A42" s="4" t="s">
        <v>0</v>
      </c>
      <c r="B42" s="8" t="s">
        <v>11</v>
      </c>
      <c r="E42" s="32"/>
    </row>
    <row r="43" spans="1:11" s="4" customFormat="1" ht="19.5" customHeight="1" x14ac:dyDescent="0.25">
      <c r="A43" s="4" t="s">
        <v>1</v>
      </c>
      <c r="B43" s="8" t="s">
        <v>57</v>
      </c>
      <c r="E43" s="32"/>
    </row>
    <row r="45" spans="1:11" s="7" customFormat="1" ht="27.75" customHeight="1" x14ac:dyDescent="0.25">
      <c r="A45" s="6" t="s">
        <v>2</v>
      </c>
      <c r="B45" s="6" t="s">
        <v>3</v>
      </c>
      <c r="C45" s="6" t="s">
        <v>4</v>
      </c>
      <c r="D45" s="6" t="s">
        <v>5</v>
      </c>
      <c r="E45" s="6" t="s">
        <v>6</v>
      </c>
    </row>
    <row r="46" spans="1:11" ht="30" x14ac:dyDescent="0.25">
      <c r="A46" s="21">
        <v>1</v>
      </c>
      <c r="B46" s="22" t="s">
        <v>281</v>
      </c>
      <c r="C46" s="10" t="s">
        <v>282</v>
      </c>
      <c r="D46" s="9" t="s">
        <v>283</v>
      </c>
      <c r="E46" s="23" t="s">
        <v>154</v>
      </c>
    </row>
    <row r="47" spans="1:11" ht="45" x14ac:dyDescent="0.25">
      <c r="A47" s="24">
        <v>2</v>
      </c>
      <c r="B47" s="9" t="s">
        <v>284</v>
      </c>
      <c r="C47" s="10" t="s">
        <v>39</v>
      </c>
      <c r="D47" s="9" t="s">
        <v>148</v>
      </c>
      <c r="E47" s="9" t="s">
        <v>260</v>
      </c>
    </row>
    <row r="48" spans="1:11" ht="45" x14ac:dyDescent="0.25">
      <c r="A48" s="33">
        <v>3</v>
      </c>
      <c r="B48" s="22" t="s">
        <v>296</v>
      </c>
      <c r="C48" s="23" t="s">
        <v>297</v>
      </c>
      <c r="D48" s="22" t="s">
        <v>298</v>
      </c>
      <c r="E48" s="22" t="s">
        <v>299</v>
      </c>
    </row>
    <row r="49" spans="1:5" ht="45" x14ac:dyDescent="0.25">
      <c r="A49" s="33">
        <v>4</v>
      </c>
      <c r="B49" s="22" t="s">
        <v>300</v>
      </c>
      <c r="C49" s="23" t="s">
        <v>39</v>
      </c>
      <c r="D49" s="22" t="s">
        <v>148</v>
      </c>
      <c r="E49" s="22" t="s">
        <v>140</v>
      </c>
    </row>
    <row r="50" spans="1:5" ht="30" x14ac:dyDescent="0.25">
      <c r="A50" s="21">
        <v>5</v>
      </c>
      <c r="B50" s="22" t="s">
        <v>301</v>
      </c>
      <c r="C50" s="23" t="s">
        <v>37</v>
      </c>
      <c r="D50" s="22" t="s">
        <v>148</v>
      </c>
      <c r="E50" s="22" t="s">
        <v>140</v>
      </c>
    </row>
    <row r="51" spans="1:5" ht="105" x14ac:dyDescent="0.25">
      <c r="A51" s="24">
        <v>6</v>
      </c>
      <c r="B51" s="22" t="s">
        <v>302</v>
      </c>
      <c r="C51" s="23" t="s">
        <v>263</v>
      </c>
      <c r="D51" s="22" t="s">
        <v>148</v>
      </c>
      <c r="E51" s="22" t="s">
        <v>140</v>
      </c>
    </row>
    <row r="52" spans="1:5" x14ac:dyDescent="0.25">
      <c r="A52" s="33"/>
      <c r="B52" s="22"/>
      <c r="C52" s="23"/>
      <c r="D52" s="23"/>
      <c r="E52" s="23"/>
    </row>
    <row r="53" spans="1:5" x14ac:dyDescent="0.25">
      <c r="A53" s="21"/>
      <c r="B53" s="9"/>
      <c r="C53" s="10"/>
      <c r="D53" s="9"/>
      <c r="E53" s="9"/>
    </row>
    <row r="54" spans="1:5" x14ac:dyDescent="0.25">
      <c r="A54" s="7"/>
      <c r="B54" s="4"/>
      <c r="C54" s="4"/>
      <c r="D54" s="4"/>
      <c r="E54" s="4"/>
    </row>
    <row r="55" spans="1:5" x14ac:dyDescent="0.25">
      <c r="A55" s="7"/>
      <c r="B55" s="4"/>
      <c r="C55" s="4"/>
      <c r="D55" s="4"/>
      <c r="E55" s="4"/>
    </row>
    <row r="56" spans="1:5" s="4" customFormat="1" ht="19.5" customHeight="1" x14ac:dyDescent="0.25">
      <c r="A56" s="4" t="s">
        <v>0</v>
      </c>
      <c r="B56" s="8" t="s">
        <v>7</v>
      </c>
    </row>
    <row r="57" spans="1:5" s="4" customFormat="1" ht="19.5" customHeight="1" x14ac:dyDescent="0.25">
      <c r="A57" s="4" t="s">
        <v>1</v>
      </c>
      <c r="B57" s="8" t="s">
        <v>58</v>
      </c>
    </row>
    <row r="59" spans="1:5" s="7" customFormat="1" ht="27.75" customHeight="1" x14ac:dyDescent="0.25">
      <c r="A59" s="6" t="s">
        <v>2</v>
      </c>
      <c r="B59" s="6" t="s">
        <v>3</v>
      </c>
      <c r="C59" s="6" t="s">
        <v>4</v>
      </c>
      <c r="D59" s="6" t="s">
        <v>5</v>
      </c>
      <c r="E59" s="6" t="s">
        <v>6</v>
      </c>
    </row>
    <row r="60" spans="1:5" ht="75" x14ac:dyDescent="0.25">
      <c r="A60" s="21">
        <v>1</v>
      </c>
      <c r="B60" s="22" t="s">
        <v>294</v>
      </c>
      <c r="C60" s="10" t="s">
        <v>162</v>
      </c>
      <c r="D60" s="9" t="s">
        <v>148</v>
      </c>
      <c r="E60" s="23" t="s">
        <v>254</v>
      </c>
    </row>
    <row r="61" spans="1:5" ht="45" x14ac:dyDescent="0.25">
      <c r="A61" s="24">
        <v>2</v>
      </c>
      <c r="B61" s="9" t="s">
        <v>295</v>
      </c>
      <c r="C61" s="10" t="s">
        <v>263</v>
      </c>
      <c r="D61" s="9" t="s">
        <v>148</v>
      </c>
      <c r="E61" s="9" t="s">
        <v>140</v>
      </c>
    </row>
    <row r="62" spans="1:5" x14ac:dyDescent="0.25">
      <c r="A62" s="24"/>
      <c r="B62" s="9"/>
      <c r="C62" s="10"/>
      <c r="D62" s="10"/>
      <c r="E62" s="9"/>
    </row>
    <row r="63" spans="1:5" x14ac:dyDescent="0.25">
      <c r="A63" s="21"/>
      <c r="B63" s="9"/>
      <c r="C63" s="10"/>
      <c r="D63" s="9"/>
      <c r="E63" s="10"/>
    </row>
    <row r="64" spans="1:5" x14ac:dyDescent="0.25">
      <c r="A64" s="21"/>
      <c r="B64" s="9"/>
      <c r="C64" s="10"/>
      <c r="D64" s="9"/>
      <c r="E64" s="10"/>
    </row>
    <row r="65" spans="1:5" x14ac:dyDescent="0.25">
      <c r="A65" s="21"/>
      <c r="B65" s="9"/>
      <c r="C65" s="10"/>
      <c r="D65" s="9"/>
      <c r="E65" s="10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="90" zoomScaleNormal="90" workbookViewId="0">
      <selection activeCell="F26" sqref="F26"/>
    </sheetView>
  </sheetViews>
  <sheetFormatPr defaultRowHeight="15" x14ac:dyDescent="0.25"/>
  <cols>
    <col min="1" max="1" width="7.7109375" style="5" customWidth="1"/>
    <col min="2" max="2" width="37" style="5" customWidth="1"/>
    <col min="3" max="4" width="27.85546875" style="5" customWidth="1"/>
    <col min="5" max="5" width="26.7109375" style="5" customWidth="1"/>
    <col min="6" max="6" width="20" style="5" customWidth="1"/>
    <col min="7" max="7" width="11.140625" style="5" bestFit="1" customWidth="1"/>
    <col min="8" max="9" width="9.140625" style="5"/>
    <col min="10" max="11" width="11.140625" style="5" bestFit="1" customWidth="1"/>
    <col min="12" max="16384" width="9.140625" style="5"/>
  </cols>
  <sheetData>
    <row r="1" spans="1:5" s="4" customFormat="1" ht="19.5" customHeight="1" x14ac:dyDescent="0.25">
      <c r="A1" s="4" t="s">
        <v>0</v>
      </c>
      <c r="B1" s="8" t="s">
        <v>8</v>
      </c>
    </row>
    <row r="2" spans="1:5" s="4" customFormat="1" ht="19.5" customHeight="1" x14ac:dyDescent="0.25">
      <c r="A2" s="4" t="s">
        <v>1</v>
      </c>
      <c r="B2" s="8" t="s">
        <v>59</v>
      </c>
    </row>
    <row r="4" spans="1:5" s="7" customFormat="1" ht="22.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 ht="45" x14ac:dyDescent="0.25">
      <c r="A5" s="21">
        <v>1</v>
      </c>
      <c r="B5" s="9" t="s">
        <v>304</v>
      </c>
      <c r="C5" s="10" t="s">
        <v>305</v>
      </c>
      <c r="D5" s="9" t="s">
        <v>148</v>
      </c>
      <c r="E5" s="9" t="s">
        <v>274</v>
      </c>
    </row>
    <row r="6" spans="1:5" ht="45" x14ac:dyDescent="0.25">
      <c r="A6" s="21">
        <v>2</v>
      </c>
      <c r="B6" s="9" t="s">
        <v>306</v>
      </c>
      <c r="C6" s="10" t="s">
        <v>307</v>
      </c>
      <c r="D6" s="9" t="s">
        <v>308</v>
      </c>
      <c r="E6" s="9" t="s">
        <v>252</v>
      </c>
    </row>
    <row r="7" spans="1:5" ht="75" x14ac:dyDescent="0.25">
      <c r="A7" s="21">
        <v>3</v>
      </c>
      <c r="B7" s="9" t="s">
        <v>309</v>
      </c>
      <c r="C7" s="10" t="s">
        <v>307</v>
      </c>
      <c r="D7" s="9" t="s">
        <v>310</v>
      </c>
      <c r="E7" s="9" t="s">
        <v>292</v>
      </c>
    </row>
    <row r="8" spans="1:5" x14ac:dyDescent="0.25">
      <c r="A8" s="21">
        <v>4</v>
      </c>
      <c r="B8" s="9" t="s">
        <v>311</v>
      </c>
      <c r="C8" s="10" t="s">
        <v>162</v>
      </c>
      <c r="D8" s="9" t="s">
        <v>148</v>
      </c>
      <c r="E8" s="9" t="s">
        <v>140</v>
      </c>
    </row>
    <row r="9" spans="1:5" ht="45" x14ac:dyDescent="0.25">
      <c r="A9" s="21">
        <v>5</v>
      </c>
      <c r="B9" s="9" t="s">
        <v>312</v>
      </c>
      <c r="C9" s="21" t="s">
        <v>204</v>
      </c>
      <c r="D9" s="9" t="s">
        <v>313</v>
      </c>
      <c r="E9" s="9" t="s">
        <v>292</v>
      </c>
    </row>
    <row r="10" spans="1:5" ht="30" x14ac:dyDescent="0.25">
      <c r="A10" s="21">
        <v>6</v>
      </c>
      <c r="B10" s="9" t="s">
        <v>314</v>
      </c>
      <c r="C10" s="10" t="s">
        <v>37</v>
      </c>
      <c r="D10" s="9" t="s">
        <v>148</v>
      </c>
      <c r="E10" s="9" t="s">
        <v>252</v>
      </c>
    </row>
    <row r="11" spans="1:5" ht="30" x14ac:dyDescent="0.25">
      <c r="A11" s="21">
        <v>7</v>
      </c>
      <c r="B11" s="9" t="s">
        <v>315</v>
      </c>
      <c r="C11" s="10" t="s">
        <v>37</v>
      </c>
      <c r="D11" s="9" t="s">
        <v>148</v>
      </c>
      <c r="E11" s="9" t="s">
        <v>209</v>
      </c>
    </row>
    <row r="12" spans="1:5" ht="75" x14ac:dyDescent="0.25">
      <c r="A12" s="21">
        <v>8</v>
      </c>
      <c r="B12" s="9" t="s">
        <v>316</v>
      </c>
      <c r="C12" s="10" t="s">
        <v>37</v>
      </c>
      <c r="D12" s="9" t="s">
        <v>317</v>
      </c>
      <c r="E12" s="9" t="s">
        <v>209</v>
      </c>
    </row>
    <row r="13" spans="1:5" x14ac:dyDescent="0.25">
      <c r="A13" s="21">
        <v>9</v>
      </c>
      <c r="B13" s="9"/>
      <c r="C13" s="10"/>
      <c r="D13" s="9"/>
      <c r="E13" s="9"/>
    </row>
    <row r="14" spans="1:5" x14ac:dyDescent="0.25">
      <c r="A14" s="21">
        <v>10</v>
      </c>
      <c r="B14" s="9"/>
      <c r="C14" s="10"/>
      <c r="D14" s="9"/>
      <c r="E14" s="9"/>
    </row>
    <row r="15" spans="1:5" x14ac:dyDescent="0.25">
      <c r="A15" s="21">
        <v>11</v>
      </c>
      <c r="B15" s="9"/>
      <c r="C15" s="10"/>
      <c r="D15" s="10"/>
      <c r="E15" s="10"/>
    </row>
    <row r="16" spans="1:5" x14ac:dyDescent="0.25">
      <c r="A16" s="7"/>
      <c r="B16" s="4"/>
      <c r="C16" s="4"/>
      <c r="D16" s="4"/>
      <c r="E16" s="4"/>
    </row>
    <row r="17" spans="1:5" x14ac:dyDescent="0.25">
      <c r="A17" s="7"/>
      <c r="B17" s="4"/>
      <c r="C17" s="4"/>
      <c r="D17" s="4"/>
      <c r="E17" s="4"/>
    </row>
    <row r="18" spans="1:5" s="4" customFormat="1" ht="19.5" customHeight="1" x14ac:dyDescent="0.25">
      <c r="A18" s="4" t="s">
        <v>0</v>
      </c>
      <c r="B18" s="8" t="s">
        <v>9</v>
      </c>
    </row>
    <row r="19" spans="1:5" s="4" customFormat="1" ht="19.5" customHeight="1" x14ac:dyDescent="0.25">
      <c r="A19" s="4" t="s">
        <v>1</v>
      </c>
      <c r="B19" s="8" t="s">
        <v>60</v>
      </c>
    </row>
    <row r="21" spans="1:5" s="7" customFormat="1" ht="27.75" customHeight="1" x14ac:dyDescent="0.25">
      <c r="A21" s="6" t="s">
        <v>2</v>
      </c>
      <c r="B21" s="6" t="s">
        <v>3</v>
      </c>
      <c r="C21" s="6" t="s">
        <v>4</v>
      </c>
      <c r="D21" s="6" t="s">
        <v>5</v>
      </c>
      <c r="E21" s="6" t="s">
        <v>6</v>
      </c>
    </row>
    <row r="22" spans="1:5" x14ac:dyDescent="0.25">
      <c r="A22" s="21"/>
      <c r="B22" s="22"/>
      <c r="C22" s="10"/>
      <c r="D22" s="9"/>
      <c r="E22" s="23"/>
    </row>
    <row r="23" spans="1:5" x14ac:dyDescent="0.25">
      <c r="A23" s="24"/>
      <c r="B23" s="22"/>
      <c r="C23" s="10"/>
      <c r="D23" s="9"/>
      <c r="E23" s="23"/>
    </row>
    <row r="24" spans="1:5" x14ac:dyDescent="0.25">
      <c r="A24" s="24"/>
      <c r="B24" s="22"/>
      <c r="C24" s="10"/>
      <c r="D24" s="9"/>
      <c r="E24" s="23"/>
    </row>
    <row r="25" spans="1:5" x14ac:dyDescent="0.25">
      <c r="A25" s="24"/>
      <c r="B25" s="22"/>
      <c r="C25" s="10"/>
      <c r="D25" s="9"/>
      <c r="E25" s="23"/>
    </row>
    <row r="26" spans="1:5" x14ac:dyDescent="0.25">
      <c r="A26" s="24"/>
      <c r="B26" s="22"/>
      <c r="C26" s="10"/>
      <c r="D26" s="9"/>
      <c r="E26" s="23"/>
    </row>
    <row r="27" spans="1:5" x14ac:dyDescent="0.25">
      <c r="A27" s="24"/>
      <c r="B27" s="9"/>
      <c r="C27" s="10"/>
      <c r="D27" s="9"/>
      <c r="E27" s="9"/>
    </row>
    <row r="28" spans="1:5" x14ac:dyDescent="0.25">
      <c r="A28" s="24"/>
      <c r="B28" s="9"/>
      <c r="C28" s="10"/>
      <c r="D28" s="10"/>
      <c r="E28" s="9"/>
    </row>
    <row r="29" spans="1:5" x14ac:dyDescent="0.25">
      <c r="A29" s="7"/>
      <c r="B29" s="4"/>
      <c r="C29" s="4"/>
      <c r="D29" s="4"/>
      <c r="E29" s="4"/>
    </row>
    <row r="30" spans="1:5" x14ac:dyDescent="0.25">
      <c r="A30" s="7"/>
      <c r="B30" s="4"/>
      <c r="C30" s="4"/>
      <c r="D30" s="4"/>
      <c r="E30" s="4"/>
    </row>
    <row r="31" spans="1:5" s="4" customFormat="1" ht="19.5" customHeight="1" x14ac:dyDescent="0.25">
      <c r="A31" s="4" t="s">
        <v>0</v>
      </c>
      <c r="B31" s="8" t="s">
        <v>10</v>
      </c>
    </row>
    <row r="32" spans="1:5" s="4" customFormat="1" ht="19.5" customHeight="1" x14ac:dyDescent="0.25">
      <c r="A32" s="4" t="s">
        <v>1</v>
      </c>
      <c r="B32" s="8" t="s">
        <v>61</v>
      </c>
    </row>
    <row r="34" spans="1:11" s="7" customFormat="1" ht="27.75" customHeight="1" x14ac:dyDescent="0.25">
      <c r="A34" s="6" t="s">
        <v>2</v>
      </c>
      <c r="B34" s="6" t="s">
        <v>3</v>
      </c>
      <c r="C34" s="6" t="s">
        <v>4</v>
      </c>
      <c r="D34" s="6" t="s">
        <v>5</v>
      </c>
      <c r="E34" s="6" t="s">
        <v>6</v>
      </c>
    </row>
    <row r="35" spans="1:11" s="12" customFormat="1" x14ac:dyDescent="0.25">
      <c r="A35" s="37"/>
      <c r="B35" s="38"/>
      <c r="C35" s="15"/>
      <c r="D35" s="15"/>
      <c r="E35" s="38"/>
      <c r="F35" s="34"/>
    </row>
    <row r="36" spans="1:11" s="12" customFormat="1" x14ac:dyDescent="0.25">
      <c r="A36" s="35"/>
      <c r="B36" s="15"/>
      <c r="C36" s="36"/>
      <c r="D36" s="15"/>
      <c r="E36" s="15"/>
    </row>
    <row r="37" spans="1:11" s="12" customFormat="1" x14ac:dyDescent="0.25">
      <c r="A37" s="35"/>
      <c r="B37" s="15"/>
      <c r="C37" s="15"/>
      <c r="D37" s="36"/>
      <c r="E37" s="15"/>
    </row>
    <row r="38" spans="1:11" s="12" customFormat="1" x14ac:dyDescent="0.25">
      <c r="A38" s="37"/>
      <c r="B38" s="15"/>
      <c r="C38" s="36"/>
      <c r="D38" s="15"/>
      <c r="E38" s="15"/>
    </row>
    <row r="39" spans="1:11" s="12" customFormat="1" x14ac:dyDescent="0.25">
      <c r="A39" s="37"/>
      <c r="B39" s="15"/>
      <c r="C39" s="36"/>
      <c r="D39" s="15"/>
      <c r="E39" s="15"/>
    </row>
    <row r="40" spans="1:11" x14ac:dyDescent="0.25">
      <c r="E40" s="30"/>
      <c r="J40" s="25"/>
      <c r="K40" s="25"/>
    </row>
    <row r="41" spans="1:11" x14ac:dyDescent="0.25">
      <c r="E41" s="31"/>
      <c r="J41" s="25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pane ySplit="2" topLeftCell="A6" activePane="bottomLeft" state="frozen"/>
      <selection pane="bottomLeft" activeCell="G9" sqref="G9"/>
    </sheetView>
  </sheetViews>
  <sheetFormatPr defaultRowHeight="15" x14ac:dyDescent="0.25"/>
  <cols>
    <col min="1" max="1" width="9.140625" style="12"/>
    <col min="2" max="2" width="30.5703125" style="19" customWidth="1"/>
    <col min="3" max="3" width="9.140625" style="19"/>
    <col min="4" max="4" width="10.28515625" style="19" customWidth="1"/>
    <col min="5" max="5" width="14.140625" style="19" customWidth="1"/>
    <col min="6" max="6" width="9.140625" style="20"/>
    <col min="7" max="7" width="9.140625" style="13"/>
    <col min="8" max="16384" width="9.140625" style="12"/>
  </cols>
  <sheetData>
    <row r="1" spans="1:7" x14ac:dyDescent="0.25">
      <c r="A1" s="89" t="s">
        <v>2</v>
      </c>
      <c r="B1" s="90" t="s">
        <v>12</v>
      </c>
      <c r="C1" s="90" t="s">
        <v>13</v>
      </c>
      <c r="D1" s="90" t="s">
        <v>14</v>
      </c>
      <c r="E1" s="90" t="s">
        <v>15</v>
      </c>
      <c r="F1" s="87" t="s">
        <v>16</v>
      </c>
      <c r="G1" s="11"/>
    </row>
    <row r="2" spans="1:7" x14ac:dyDescent="0.25">
      <c r="A2" s="89"/>
      <c r="B2" s="90"/>
      <c r="C2" s="90"/>
      <c r="D2" s="90"/>
      <c r="E2" s="90"/>
      <c r="F2" s="88"/>
    </row>
    <row r="3" spans="1:7" ht="90" x14ac:dyDescent="0.25">
      <c r="A3" s="14">
        <v>1</v>
      </c>
      <c r="B3" s="15" t="s">
        <v>17</v>
      </c>
      <c r="C3" s="16">
        <v>12</v>
      </c>
      <c r="D3" s="16" t="s">
        <v>18</v>
      </c>
      <c r="E3" s="15">
        <v>50.207999999999998</v>
      </c>
      <c r="F3" s="17">
        <f t="shared" ref="F3:F18" si="0">+C3/12</f>
        <v>1</v>
      </c>
      <c r="G3" s="18">
        <f>+C3-(1+3)</f>
        <v>8</v>
      </c>
    </row>
    <row r="4" spans="1:7" ht="75" x14ac:dyDescent="0.25">
      <c r="A4" s="14">
        <v>2</v>
      </c>
      <c r="B4" s="15" t="s">
        <v>19</v>
      </c>
      <c r="C4" s="16">
        <v>18</v>
      </c>
      <c r="D4" s="16" t="s">
        <v>20</v>
      </c>
      <c r="E4" s="15">
        <v>33.472000000000001</v>
      </c>
      <c r="F4" s="17">
        <f t="shared" si="0"/>
        <v>1.5</v>
      </c>
      <c r="G4" s="18">
        <f>+C4-(2+2)</f>
        <v>14</v>
      </c>
    </row>
    <row r="5" spans="1:7" ht="90" x14ac:dyDescent="0.25">
      <c r="A5" s="14">
        <v>3</v>
      </c>
      <c r="B5" s="15" t="s">
        <v>21</v>
      </c>
      <c r="C5" s="16">
        <v>60</v>
      </c>
      <c r="D5" s="16" t="s">
        <v>20</v>
      </c>
      <c r="E5" s="15">
        <v>10.042</v>
      </c>
      <c r="F5" s="17">
        <f t="shared" si="0"/>
        <v>5</v>
      </c>
      <c r="G5" s="18">
        <f>+C5-(3+3+3+3+7+3)</f>
        <v>38</v>
      </c>
    </row>
    <row r="6" spans="1:7" ht="165" x14ac:dyDescent="0.25">
      <c r="A6" s="14">
        <v>4</v>
      </c>
      <c r="B6" s="15" t="s">
        <v>22</v>
      </c>
      <c r="C6" s="16">
        <v>48</v>
      </c>
      <c r="D6" s="16" t="s">
        <v>18</v>
      </c>
      <c r="E6" s="15">
        <v>12.553000000000001</v>
      </c>
      <c r="F6" s="17">
        <f t="shared" si="0"/>
        <v>4</v>
      </c>
      <c r="G6" s="18">
        <f>+C6-(4+3+3)</f>
        <v>38</v>
      </c>
    </row>
    <row r="7" spans="1:7" ht="105" x14ac:dyDescent="0.25">
      <c r="A7" s="14">
        <v>5</v>
      </c>
      <c r="B7" s="15" t="s">
        <v>23</v>
      </c>
      <c r="C7" s="16">
        <v>30</v>
      </c>
      <c r="D7" s="16" t="s">
        <v>18</v>
      </c>
      <c r="E7" s="15">
        <v>20.082999999999998</v>
      </c>
      <c r="F7" s="17">
        <f t="shared" si="0"/>
        <v>2.5</v>
      </c>
      <c r="G7" s="18">
        <f>+C7-(3+3)</f>
        <v>24</v>
      </c>
    </row>
    <row r="8" spans="1:7" ht="105" x14ac:dyDescent="0.25">
      <c r="A8" s="14">
        <v>6</v>
      </c>
      <c r="B8" s="15" t="s">
        <v>24</v>
      </c>
      <c r="C8" s="16">
        <v>36</v>
      </c>
      <c r="D8" s="16" t="s">
        <v>20</v>
      </c>
      <c r="E8" s="15">
        <v>16.736000000000001</v>
      </c>
      <c r="F8" s="17">
        <f t="shared" si="0"/>
        <v>3</v>
      </c>
      <c r="G8" s="18">
        <f>+C8-(3+3+3)</f>
        <v>27</v>
      </c>
    </row>
    <row r="9" spans="1:7" ht="135" x14ac:dyDescent="0.25">
      <c r="A9" s="14">
        <v>7</v>
      </c>
      <c r="B9" s="15" t="s">
        <v>25</v>
      </c>
      <c r="C9" s="16">
        <v>48</v>
      </c>
      <c r="D9" s="16" t="s">
        <v>26</v>
      </c>
      <c r="E9" s="15">
        <v>12.553000000000001</v>
      </c>
      <c r="F9" s="17">
        <f t="shared" si="0"/>
        <v>4</v>
      </c>
      <c r="G9" s="18">
        <f>+C9-(2+2+2+4+8)</f>
        <v>30</v>
      </c>
    </row>
    <row r="10" spans="1:7" ht="75" x14ac:dyDescent="0.25">
      <c r="A10" s="14">
        <v>8</v>
      </c>
      <c r="B10" s="15" t="s">
        <v>27</v>
      </c>
      <c r="C10" s="16">
        <v>24</v>
      </c>
      <c r="D10" s="16" t="s">
        <v>18</v>
      </c>
      <c r="E10" s="15">
        <v>25.105</v>
      </c>
      <c r="F10" s="17">
        <f t="shared" si="0"/>
        <v>2</v>
      </c>
      <c r="G10" s="18">
        <f>+C10-(2+2)</f>
        <v>20</v>
      </c>
    </row>
    <row r="11" spans="1:7" ht="105" x14ac:dyDescent="0.25">
      <c r="A11" s="14">
        <v>9</v>
      </c>
      <c r="B11" s="15" t="s">
        <v>28</v>
      </c>
      <c r="C11" s="16">
        <v>24</v>
      </c>
      <c r="D11" s="16" t="s">
        <v>18</v>
      </c>
      <c r="E11" s="15">
        <v>25.105</v>
      </c>
      <c r="F11" s="17">
        <f t="shared" si="0"/>
        <v>2</v>
      </c>
      <c r="G11" s="18">
        <f>+C11-(2+1)</f>
        <v>21</v>
      </c>
    </row>
    <row r="12" spans="1:7" ht="135" x14ac:dyDescent="0.25">
      <c r="A12" s="14">
        <v>10</v>
      </c>
      <c r="B12" s="15" t="s">
        <v>29</v>
      </c>
      <c r="C12" s="16">
        <v>60</v>
      </c>
      <c r="D12" s="16" t="s">
        <v>26</v>
      </c>
      <c r="E12" s="15">
        <v>10.045</v>
      </c>
      <c r="F12" s="17">
        <f t="shared" si="0"/>
        <v>5</v>
      </c>
      <c r="G12" s="18">
        <f>+C12-(5+4+5+1)</f>
        <v>45</v>
      </c>
    </row>
    <row r="13" spans="1:7" ht="75" x14ac:dyDescent="0.25">
      <c r="A13" s="14">
        <v>11</v>
      </c>
      <c r="B13" s="15" t="s">
        <v>30</v>
      </c>
      <c r="C13" s="16">
        <v>2100</v>
      </c>
      <c r="D13" s="16" t="s">
        <v>26</v>
      </c>
      <c r="E13" s="15">
        <v>287</v>
      </c>
      <c r="F13" s="17">
        <f>+C13/12</f>
        <v>175</v>
      </c>
      <c r="G13" s="18">
        <f>+C13-(10+175+100+200+100+180+200+100)</f>
        <v>1035</v>
      </c>
    </row>
    <row r="14" spans="1:7" ht="90" x14ac:dyDescent="0.25">
      <c r="A14" s="14">
        <v>12</v>
      </c>
      <c r="B14" s="15" t="s">
        <v>31</v>
      </c>
      <c r="C14" s="16">
        <v>36</v>
      </c>
      <c r="D14" s="16" t="s">
        <v>20</v>
      </c>
      <c r="E14" s="15">
        <v>16.736000000000001</v>
      </c>
      <c r="F14" s="17">
        <f t="shared" si="0"/>
        <v>3</v>
      </c>
      <c r="G14" s="18">
        <f>+C14-(3+3+3+3)</f>
        <v>24</v>
      </c>
    </row>
    <row r="15" spans="1:7" ht="60" x14ac:dyDescent="0.25">
      <c r="A15" s="14">
        <v>13</v>
      </c>
      <c r="B15" s="15" t="s">
        <v>32</v>
      </c>
      <c r="C15" s="16">
        <v>24</v>
      </c>
      <c r="D15" s="16" t="s">
        <v>18</v>
      </c>
      <c r="E15" s="15">
        <v>25.105</v>
      </c>
      <c r="F15" s="17">
        <f t="shared" si="0"/>
        <v>2</v>
      </c>
      <c r="G15" s="18">
        <f>+C15-(3+3+3+3+2+4)</f>
        <v>6</v>
      </c>
    </row>
    <row r="16" spans="1:7" ht="75" x14ac:dyDescent="0.25">
      <c r="A16" s="14">
        <v>14</v>
      </c>
      <c r="B16" s="15" t="s">
        <v>33</v>
      </c>
      <c r="C16" s="16">
        <v>36</v>
      </c>
      <c r="D16" s="16" t="s">
        <v>20</v>
      </c>
      <c r="E16" s="15">
        <v>16.736000000000001</v>
      </c>
      <c r="F16" s="17">
        <f t="shared" si="0"/>
        <v>3</v>
      </c>
      <c r="G16" s="18">
        <f>+C16-(3+3+3+2+3)</f>
        <v>22</v>
      </c>
    </row>
    <row r="17" spans="1:7" ht="75" x14ac:dyDescent="0.25">
      <c r="A17" s="14">
        <v>15</v>
      </c>
      <c r="B17" s="15" t="s">
        <v>34</v>
      </c>
      <c r="C17" s="16">
        <v>60</v>
      </c>
      <c r="D17" s="16" t="s">
        <v>35</v>
      </c>
      <c r="E17" s="15">
        <v>10.045</v>
      </c>
      <c r="F17" s="17">
        <f t="shared" si="0"/>
        <v>5</v>
      </c>
      <c r="G17" s="18">
        <f>+C17-(3+5+1)</f>
        <v>51</v>
      </c>
    </row>
    <row r="18" spans="1:7" ht="75" x14ac:dyDescent="0.25">
      <c r="A18" s="14">
        <v>16</v>
      </c>
      <c r="B18" s="15" t="s">
        <v>36</v>
      </c>
      <c r="C18" s="16">
        <v>30</v>
      </c>
      <c r="D18" s="16" t="s">
        <v>18</v>
      </c>
      <c r="E18" s="15">
        <v>1.875</v>
      </c>
      <c r="F18" s="17">
        <f t="shared" si="0"/>
        <v>2.5</v>
      </c>
      <c r="G18" s="18">
        <f>+C18-(3+2+3+5+3)</f>
        <v>14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18" top="0.75" bottom="0.75" header="0.3" footer="0.3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Minggu 1</vt:lpstr>
      <vt:lpstr>Minggu 2</vt:lpstr>
      <vt:lpstr>Minggu 3</vt:lpstr>
      <vt:lpstr>Minggu 4</vt:lpstr>
      <vt:lpstr>Minggu 5</vt:lpstr>
      <vt:lpstr>Juni '21</vt:lpstr>
      <vt:lpstr>'Minggu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2021-06-03T07:22:43Z</cp:lastPrinted>
  <dcterms:created xsi:type="dcterms:W3CDTF">2020-11-05T10:16:42Z</dcterms:created>
  <dcterms:modified xsi:type="dcterms:W3CDTF">2021-07-01T01:06:49Z</dcterms:modified>
</cp:coreProperties>
</file>